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Water Management\01. Statement of Financial Performance\"/>
    </mc:Choice>
  </mc:AlternateContent>
  <xr:revisionPtr revIDLastSave="0" documentId="8_{3BC0C070-824B-4F59-8B30-D8BF153816A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'DC37'!$A$1:$AA$60</definedName>
    <definedName name="_xlnm.Print_Area" localSheetId="12">'DC38'!$A$1:$AA$60</definedName>
    <definedName name="_xlnm.Print_Area" localSheetId="18">'DC39'!$A$1:$AA$60</definedName>
    <definedName name="_xlnm.Print_Area" localSheetId="22">'DC40'!$A$1:$AA$60</definedName>
    <definedName name="_xlnm.Print_Area" localSheetId="1">'NW371'!$A$1:$AA$60</definedName>
    <definedName name="_xlnm.Print_Area" localSheetId="2">'NW372'!$A$1:$AA$60</definedName>
    <definedName name="_xlnm.Print_Area" localSheetId="3">'NW373'!$A$1:$AA$60</definedName>
    <definedName name="_xlnm.Print_Area" localSheetId="4">'NW374'!$A$1:$AA$60</definedName>
    <definedName name="_xlnm.Print_Area" localSheetId="5">'NW375'!$A$1:$AA$60</definedName>
    <definedName name="_xlnm.Print_Area" localSheetId="7">'NW381'!$A$1:$AA$60</definedName>
    <definedName name="_xlnm.Print_Area" localSheetId="8">'NW382'!$A$1:$AA$60</definedName>
    <definedName name="_xlnm.Print_Area" localSheetId="9">'NW383'!$A$1:$AA$60</definedName>
    <definedName name="_xlnm.Print_Area" localSheetId="10">'NW384'!$A$1:$AA$60</definedName>
    <definedName name="_xlnm.Print_Area" localSheetId="11">'NW385'!$A$1:$AA$60</definedName>
    <definedName name="_xlnm.Print_Area" localSheetId="13">'NW392'!$A$1:$AA$60</definedName>
    <definedName name="_xlnm.Print_Area" localSheetId="14">'NW393'!$A$1:$AA$60</definedName>
    <definedName name="_xlnm.Print_Area" localSheetId="15">'NW394'!$A$1:$AA$60</definedName>
    <definedName name="_xlnm.Print_Area" localSheetId="16">'NW396'!$A$1:$AA$60</definedName>
    <definedName name="_xlnm.Print_Area" localSheetId="17">'NW397'!$A$1:$AA$60</definedName>
    <definedName name="_xlnm.Print_Area" localSheetId="19">'NW403'!$A$1:$AA$60</definedName>
    <definedName name="_xlnm.Print_Area" localSheetId="20">'NW404'!$A$1:$AA$60</definedName>
    <definedName name="_xlnm.Print_Area" localSheetId="21">'NW405'!$A$1:$AA$60</definedName>
    <definedName name="_xlnm.Print_Area" localSheetId="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9" i="2" l="1"/>
  <c r="Q52" i="2" s="1"/>
  <c r="Q54" i="2" s="1"/>
  <c r="Q57" i="2" s="1"/>
  <c r="Q60" i="2" s="1"/>
  <c r="I49" i="2"/>
  <c r="I52" i="2" s="1"/>
  <c r="I54" i="2" s="1"/>
  <c r="I57" i="2" s="1"/>
  <c r="I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Z33" i="2" s="1"/>
  <c r="W33" i="2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AA48" i="3"/>
  <c r="Y48" i="3"/>
  <c r="X48" i="3"/>
  <c r="W48" i="3"/>
  <c r="W49" i="3" s="1"/>
  <c r="W52" i="3" s="1"/>
  <c r="W54" i="3" s="1"/>
  <c r="W57" i="3" s="1"/>
  <c r="W60" i="3" s="1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Z33" i="3" s="1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F52" i="4"/>
  <c r="F54" i="4" s="1"/>
  <c r="F57" i="4" s="1"/>
  <c r="F60" i="4" s="1"/>
  <c r="G49" i="4"/>
  <c r="G52" i="4" s="1"/>
  <c r="G54" i="4" s="1"/>
  <c r="G57" i="4" s="1"/>
  <c r="G60" i="4" s="1"/>
  <c r="F49" i="4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X49" i="4" s="1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K54" i="5"/>
  <c r="K57" i="5" s="1"/>
  <c r="K60" i="5" s="1"/>
  <c r="U49" i="5"/>
  <c r="U52" i="5" s="1"/>
  <c r="U54" i="5" s="1"/>
  <c r="U57" i="5" s="1"/>
  <c r="U60" i="5" s="1"/>
  <c r="F49" i="5"/>
  <c r="F52" i="5" s="1"/>
  <c r="F54" i="5" s="1"/>
  <c r="F57" i="5" s="1"/>
  <c r="F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C52" i="6"/>
  <c r="C54" i="6" s="1"/>
  <c r="C57" i="6" s="1"/>
  <c r="C60" i="6" s="1"/>
  <c r="L49" i="6"/>
  <c r="L52" i="6" s="1"/>
  <c r="L54" i="6" s="1"/>
  <c r="L57" i="6" s="1"/>
  <c r="L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49" i="6" s="1"/>
  <c r="U49" i="7"/>
  <c r="U52" i="7" s="1"/>
  <c r="U54" i="7" s="1"/>
  <c r="U57" i="7" s="1"/>
  <c r="U60" i="7" s="1"/>
  <c r="M49" i="7"/>
  <c r="M52" i="7" s="1"/>
  <c r="M54" i="7" s="1"/>
  <c r="M57" i="7" s="1"/>
  <c r="M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X49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AA49" i="8"/>
  <c r="AA52" i="8" s="1"/>
  <c r="AA54" i="8" s="1"/>
  <c r="AA57" i="8" s="1"/>
  <c r="AA60" i="8" s="1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X49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J52" i="9"/>
  <c r="J54" i="9" s="1"/>
  <c r="J57" i="9" s="1"/>
  <c r="J60" i="9" s="1"/>
  <c r="J49" i="9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X49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Y49" i="10"/>
  <c r="Y52" i="10" s="1"/>
  <c r="Y54" i="10" s="1"/>
  <c r="Y57" i="10" s="1"/>
  <c r="Y60" i="10" s="1"/>
  <c r="Q49" i="10"/>
  <c r="Q52" i="10" s="1"/>
  <c r="Q54" i="10" s="1"/>
  <c r="Q57" i="10" s="1"/>
  <c r="Q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X33" i="10"/>
  <c r="X49" i="10" s="1"/>
  <c r="X52" i="10" s="1"/>
  <c r="X54" i="10" s="1"/>
  <c r="W33" i="10"/>
  <c r="W49" i="10" s="1"/>
  <c r="W52" i="10" s="1"/>
  <c r="W54" i="10" s="1"/>
  <c r="W57" i="10" s="1"/>
  <c r="W60" i="10" s="1"/>
  <c r="V33" i="10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X49" i="11"/>
  <c r="K49" i="11"/>
  <c r="K52" i="11" s="1"/>
  <c r="K54" i="11" s="1"/>
  <c r="K57" i="11" s="1"/>
  <c r="K60" i="11" s="1"/>
  <c r="H49" i="11"/>
  <c r="H52" i="11" s="1"/>
  <c r="H54" i="11" s="1"/>
  <c r="H57" i="11" s="1"/>
  <c r="H60" i="11" s="1"/>
  <c r="AA48" i="11"/>
  <c r="Y48" i="11"/>
  <c r="Z48" i="11" s="1"/>
  <c r="X48" i="11"/>
  <c r="W48" i="11"/>
  <c r="V48" i="11"/>
  <c r="U48" i="11"/>
  <c r="T48" i="11"/>
  <c r="S48" i="11"/>
  <c r="R48" i="11"/>
  <c r="Q48" i="11"/>
  <c r="Q49" i="11" s="1"/>
  <c r="Q52" i="11" s="1"/>
  <c r="Q54" i="11" s="1"/>
  <c r="Q57" i="11" s="1"/>
  <c r="Q60" i="11" s="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Z33" i="11"/>
  <c r="Y33" i="11"/>
  <c r="X33" i="11"/>
  <c r="W33" i="11"/>
  <c r="W49" i="11" s="1"/>
  <c r="W52" i="11" s="1"/>
  <c r="W54" i="11" s="1"/>
  <c r="W57" i="11" s="1"/>
  <c r="W60" i="11" s="1"/>
  <c r="V33" i="11"/>
  <c r="U33" i="11"/>
  <c r="U49" i="11" s="1"/>
  <c r="U52" i="11" s="1"/>
  <c r="U54" i="11" s="1"/>
  <c r="U57" i="11" s="1"/>
  <c r="U60" i="11" s="1"/>
  <c r="T33" i="1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M33" i="11"/>
  <c r="M49" i="11" s="1"/>
  <c r="M52" i="11" s="1"/>
  <c r="M54" i="11" s="1"/>
  <c r="M57" i="11" s="1"/>
  <c r="M60" i="11" s="1"/>
  <c r="L33" i="11"/>
  <c r="K33" i="1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G33" i="11"/>
  <c r="G49" i="11" s="1"/>
  <c r="G52" i="11" s="1"/>
  <c r="G54" i="11" s="1"/>
  <c r="G57" i="11" s="1"/>
  <c r="G60" i="11" s="1"/>
  <c r="F33" i="11"/>
  <c r="E33" i="11"/>
  <c r="E49" i="11" s="1"/>
  <c r="E52" i="11" s="1"/>
  <c r="E54" i="11" s="1"/>
  <c r="E57" i="11" s="1"/>
  <c r="E60" i="11" s="1"/>
  <c r="D33" i="11"/>
  <c r="C33" i="11"/>
  <c r="C49" i="11" s="1"/>
  <c r="C52" i="11" s="1"/>
  <c r="C54" i="11" s="1"/>
  <c r="C57" i="11" s="1"/>
  <c r="C60" i="11" s="1"/>
  <c r="V49" i="12"/>
  <c r="V52" i="12" s="1"/>
  <c r="V54" i="12" s="1"/>
  <c r="V57" i="12" s="1"/>
  <c r="V60" i="12" s="1"/>
  <c r="T49" i="12"/>
  <c r="T52" i="12" s="1"/>
  <c r="T54" i="12" s="1"/>
  <c r="T57" i="12" s="1"/>
  <c r="T60" i="12" s="1"/>
  <c r="E49" i="12"/>
  <c r="E52" i="12" s="1"/>
  <c r="E54" i="12" s="1"/>
  <c r="E57" i="12" s="1"/>
  <c r="E60" i="12" s="1"/>
  <c r="AA48" i="12"/>
  <c r="Y48" i="12"/>
  <c r="Z48" i="12" s="1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W33" i="12"/>
  <c r="V33" i="12"/>
  <c r="U33" i="12"/>
  <c r="U49" i="12" s="1"/>
  <c r="U52" i="12" s="1"/>
  <c r="U54" i="12" s="1"/>
  <c r="U57" i="12" s="1"/>
  <c r="U60" i="12" s="1"/>
  <c r="T33" i="12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F33" i="12"/>
  <c r="F49" i="12" s="1"/>
  <c r="F52" i="12" s="1"/>
  <c r="F54" i="12" s="1"/>
  <c r="F57" i="12" s="1"/>
  <c r="F60" i="12" s="1"/>
  <c r="E33" i="12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P57" i="13"/>
  <c r="P60" i="13" s="1"/>
  <c r="Q54" i="13"/>
  <c r="Q57" i="13" s="1"/>
  <c r="Q60" i="13" s="1"/>
  <c r="S49" i="13"/>
  <c r="S52" i="13" s="1"/>
  <c r="S54" i="13" s="1"/>
  <c r="S57" i="13" s="1"/>
  <c r="S60" i="13" s="1"/>
  <c r="K49" i="13"/>
  <c r="K52" i="13" s="1"/>
  <c r="K54" i="13" s="1"/>
  <c r="K57" i="13" s="1"/>
  <c r="K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S33" i="13"/>
  <c r="R33" i="13"/>
  <c r="R49" i="13" s="1"/>
  <c r="R52" i="13" s="1"/>
  <c r="R54" i="13" s="1"/>
  <c r="R57" i="13" s="1"/>
  <c r="R60" i="13" s="1"/>
  <c r="Q33" i="13"/>
  <c r="Q49" i="13" s="1"/>
  <c r="Q52" i="13" s="1"/>
  <c r="P33" i="13"/>
  <c r="P49" i="13" s="1"/>
  <c r="P52" i="13" s="1"/>
  <c r="P54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K33" i="13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C33" i="13"/>
  <c r="C49" i="13" s="1"/>
  <c r="C52" i="13" s="1"/>
  <c r="C54" i="13" s="1"/>
  <c r="C57" i="13" s="1"/>
  <c r="C60" i="13" s="1"/>
  <c r="W57" i="14"/>
  <c r="W60" i="14" s="1"/>
  <c r="W49" i="14"/>
  <c r="W52" i="14" s="1"/>
  <c r="W54" i="14" s="1"/>
  <c r="T49" i="14"/>
  <c r="T52" i="14" s="1"/>
  <c r="T54" i="14" s="1"/>
  <c r="T57" i="14" s="1"/>
  <c r="T60" i="14" s="1"/>
  <c r="R49" i="14"/>
  <c r="R52" i="14" s="1"/>
  <c r="R54" i="14" s="1"/>
  <c r="R57" i="14" s="1"/>
  <c r="R60" i="14" s="1"/>
  <c r="N49" i="14"/>
  <c r="N52" i="14" s="1"/>
  <c r="N54" i="14" s="1"/>
  <c r="N57" i="14" s="1"/>
  <c r="N60" i="14" s="1"/>
  <c r="J49" i="14"/>
  <c r="J52" i="14" s="1"/>
  <c r="J54" i="14" s="1"/>
  <c r="J57" i="14" s="1"/>
  <c r="J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Y49" i="14" s="1"/>
  <c r="Y52" i="14" s="1"/>
  <c r="Y54" i="14" s="1"/>
  <c r="Y57" i="14" s="1"/>
  <c r="Y60" i="14" s="1"/>
  <c r="X33" i="14"/>
  <c r="W33" i="14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S33" i="14"/>
  <c r="R33" i="14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P52" i="15"/>
  <c r="P54" i="15" s="1"/>
  <c r="P57" i="15" s="1"/>
  <c r="P60" i="15" s="1"/>
  <c r="Y49" i="15"/>
  <c r="Y52" i="15" s="1"/>
  <c r="Y54" i="15" s="1"/>
  <c r="Y57" i="15" s="1"/>
  <c r="Y60" i="15" s="1"/>
  <c r="Q49" i="15"/>
  <c r="Q52" i="15" s="1"/>
  <c r="Q54" i="15" s="1"/>
  <c r="Q57" i="15" s="1"/>
  <c r="Q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Y33" i="15"/>
  <c r="X33" i="15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R33" i="15"/>
  <c r="Q33" i="15"/>
  <c r="P33" i="15"/>
  <c r="P49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L49" i="16"/>
  <c r="L52" i="16" s="1"/>
  <c r="L54" i="16" s="1"/>
  <c r="L57" i="16" s="1"/>
  <c r="L60" i="16" s="1"/>
  <c r="AA48" i="16"/>
  <c r="Y48" i="16"/>
  <c r="X48" i="16"/>
  <c r="W48" i="16"/>
  <c r="V48" i="16"/>
  <c r="U48" i="16"/>
  <c r="U49" i="16" s="1"/>
  <c r="U52" i="16" s="1"/>
  <c r="U54" i="16" s="1"/>
  <c r="U57" i="16" s="1"/>
  <c r="U60" i="16" s="1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E49" i="16" s="1"/>
  <c r="E52" i="16" s="1"/>
  <c r="E54" i="16" s="1"/>
  <c r="E57" i="16" s="1"/>
  <c r="E60" i="16" s="1"/>
  <c r="D48" i="16"/>
  <c r="D49" i="16" s="1"/>
  <c r="D52" i="16" s="1"/>
  <c r="D54" i="16" s="1"/>
  <c r="D57" i="16" s="1"/>
  <c r="D60" i="16" s="1"/>
  <c r="C48" i="16"/>
  <c r="AA33" i="16"/>
  <c r="AA49" i="16" s="1"/>
  <c r="AA52" i="16" s="1"/>
  <c r="AA54" i="16" s="1"/>
  <c r="AA57" i="16" s="1"/>
  <c r="AA60" i="16" s="1"/>
  <c r="Y33" i="16"/>
  <c r="X33" i="16"/>
  <c r="Z33" i="16" s="1"/>
  <c r="W33" i="16"/>
  <c r="V33" i="16"/>
  <c r="U33" i="16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Q33" i="16"/>
  <c r="P33" i="16"/>
  <c r="P49" i="16" s="1"/>
  <c r="P52" i="16" s="1"/>
  <c r="P54" i="16" s="1"/>
  <c r="P57" i="16" s="1"/>
  <c r="P60" i="16" s="1"/>
  <c r="O33" i="16"/>
  <c r="N33" i="16"/>
  <c r="M33" i="16"/>
  <c r="M49" i="16" s="1"/>
  <c r="M52" i="16" s="1"/>
  <c r="M54" i="16" s="1"/>
  <c r="M57" i="16" s="1"/>
  <c r="M60" i="16" s="1"/>
  <c r="L33" i="16"/>
  <c r="K33" i="16"/>
  <c r="K49" i="16" s="1"/>
  <c r="K52" i="16" s="1"/>
  <c r="K54" i="16" s="1"/>
  <c r="K57" i="16" s="1"/>
  <c r="K60" i="16" s="1"/>
  <c r="J33" i="16"/>
  <c r="I33" i="16"/>
  <c r="H33" i="16"/>
  <c r="H49" i="16" s="1"/>
  <c r="H52" i="16" s="1"/>
  <c r="H54" i="16" s="1"/>
  <c r="H57" i="16" s="1"/>
  <c r="H60" i="16" s="1"/>
  <c r="G33" i="16"/>
  <c r="F33" i="16"/>
  <c r="E33" i="16"/>
  <c r="D33" i="16"/>
  <c r="C33" i="16"/>
  <c r="C49" i="16" s="1"/>
  <c r="C52" i="16" s="1"/>
  <c r="C54" i="16" s="1"/>
  <c r="C57" i="16" s="1"/>
  <c r="C60" i="16" s="1"/>
  <c r="H54" i="17"/>
  <c r="H57" i="17" s="1"/>
  <c r="H60" i="17" s="1"/>
  <c r="V52" i="17"/>
  <c r="V54" i="17" s="1"/>
  <c r="V57" i="17" s="1"/>
  <c r="V60" i="17" s="1"/>
  <c r="F52" i="17"/>
  <c r="F54" i="17" s="1"/>
  <c r="F57" i="17" s="1"/>
  <c r="F60" i="17" s="1"/>
  <c r="W49" i="17"/>
  <c r="W52" i="17" s="1"/>
  <c r="W54" i="17" s="1"/>
  <c r="W57" i="17" s="1"/>
  <c r="W60" i="17" s="1"/>
  <c r="O49" i="17"/>
  <c r="O52" i="17" s="1"/>
  <c r="O54" i="17" s="1"/>
  <c r="O57" i="17" s="1"/>
  <c r="O60" i="17" s="1"/>
  <c r="G49" i="17"/>
  <c r="G52" i="17" s="1"/>
  <c r="G54" i="17" s="1"/>
  <c r="G57" i="17" s="1"/>
  <c r="G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X49" i="17" s="1"/>
  <c r="X52" i="17" s="1"/>
  <c r="X54" i="17" s="1"/>
  <c r="X57" i="17" s="1"/>
  <c r="W33" i="17"/>
  <c r="V33" i="17"/>
  <c r="V49" i="17" s="1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G33" i="17"/>
  <c r="F33" i="17"/>
  <c r="F49" i="17" s="1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54" i="18"/>
  <c r="C57" i="18" s="1"/>
  <c r="C60" i="18" s="1"/>
  <c r="P52" i="18"/>
  <c r="P54" i="18" s="1"/>
  <c r="P57" i="18" s="1"/>
  <c r="P60" i="18" s="1"/>
  <c r="Y49" i="18"/>
  <c r="Y52" i="18" s="1"/>
  <c r="Y54" i="18" s="1"/>
  <c r="Y57" i="18" s="1"/>
  <c r="Y60" i="18" s="1"/>
  <c r="Q49" i="18"/>
  <c r="Q52" i="18" s="1"/>
  <c r="Q54" i="18" s="1"/>
  <c r="Q57" i="18" s="1"/>
  <c r="Q60" i="18" s="1"/>
  <c r="I49" i="18"/>
  <c r="I52" i="18" s="1"/>
  <c r="I54" i="18" s="1"/>
  <c r="I57" i="18" s="1"/>
  <c r="I60" i="18" s="1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X33" i="18"/>
  <c r="W33" i="18"/>
  <c r="W49" i="18" s="1"/>
  <c r="W52" i="18" s="1"/>
  <c r="W54" i="18" s="1"/>
  <c r="W57" i="18" s="1"/>
  <c r="W60" i="18" s="1"/>
  <c r="V33" i="18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P33" i="18"/>
  <c r="P49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I49" i="19"/>
  <c r="I52" i="19" s="1"/>
  <c r="I54" i="19" s="1"/>
  <c r="I57" i="19" s="1"/>
  <c r="I60" i="19" s="1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M49" i="19" s="1"/>
  <c r="M52" i="19" s="1"/>
  <c r="M54" i="19" s="1"/>
  <c r="M57" i="19" s="1"/>
  <c r="M60" i="19" s="1"/>
  <c r="L48" i="19"/>
  <c r="L49" i="19" s="1"/>
  <c r="L52" i="19" s="1"/>
  <c r="L54" i="19" s="1"/>
  <c r="L57" i="19" s="1"/>
  <c r="L60" i="19" s="1"/>
  <c r="K48" i="19"/>
  <c r="J48" i="19"/>
  <c r="I48" i="19"/>
  <c r="H48" i="19"/>
  <c r="G48" i="19"/>
  <c r="F48" i="19"/>
  <c r="E48" i="19"/>
  <c r="D48" i="19"/>
  <c r="D49" i="19" s="1"/>
  <c r="D52" i="19" s="1"/>
  <c r="D54" i="19" s="1"/>
  <c r="D57" i="19" s="1"/>
  <c r="D60" i="19" s="1"/>
  <c r="C48" i="19"/>
  <c r="AA33" i="19"/>
  <c r="AA49" i="19" s="1"/>
  <c r="AA52" i="19" s="1"/>
  <c r="AA54" i="19" s="1"/>
  <c r="AA57" i="19" s="1"/>
  <c r="AA60" i="19" s="1"/>
  <c r="Y33" i="19"/>
  <c r="X33" i="19"/>
  <c r="X49" i="19" s="1"/>
  <c r="W33" i="19"/>
  <c r="V33" i="19"/>
  <c r="V49" i="19" s="1"/>
  <c r="V52" i="19" s="1"/>
  <c r="V54" i="19" s="1"/>
  <c r="V57" i="19" s="1"/>
  <c r="V60" i="19" s="1"/>
  <c r="U33" i="19"/>
  <c r="T33" i="19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P33" i="19"/>
  <c r="P49" i="19" s="1"/>
  <c r="P52" i="19" s="1"/>
  <c r="P54" i="19" s="1"/>
  <c r="P57" i="19" s="1"/>
  <c r="P60" i="19" s="1"/>
  <c r="O33" i="19"/>
  <c r="N33" i="19"/>
  <c r="N49" i="19" s="1"/>
  <c r="N52" i="19" s="1"/>
  <c r="N54" i="19" s="1"/>
  <c r="N57" i="19" s="1"/>
  <c r="N60" i="19" s="1"/>
  <c r="M33" i="19"/>
  <c r="L33" i="19"/>
  <c r="K33" i="19"/>
  <c r="J33" i="19"/>
  <c r="I33" i="19"/>
  <c r="H33" i="19"/>
  <c r="H49" i="19" s="1"/>
  <c r="H52" i="19" s="1"/>
  <c r="H54" i="19" s="1"/>
  <c r="H57" i="19" s="1"/>
  <c r="H60" i="19" s="1"/>
  <c r="G33" i="19"/>
  <c r="F33" i="19"/>
  <c r="F49" i="19" s="1"/>
  <c r="F52" i="19" s="1"/>
  <c r="F54" i="19" s="1"/>
  <c r="F57" i="19" s="1"/>
  <c r="F60" i="19" s="1"/>
  <c r="E33" i="19"/>
  <c r="D33" i="19"/>
  <c r="C33" i="19"/>
  <c r="C49" i="19" s="1"/>
  <c r="C52" i="19" s="1"/>
  <c r="C54" i="19" s="1"/>
  <c r="C57" i="19" s="1"/>
  <c r="C60" i="19" s="1"/>
  <c r="X49" i="20"/>
  <c r="D49" i="20"/>
  <c r="D52" i="20" s="1"/>
  <c r="D54" i="20" s="1"/>
  <c r="D57" i="20" s="1"/>
  <c r="D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P49" i="20" s="1"/>
  <c r="P52" i="20" s="1"/>
  <c r="P54" i="20" s="1"/>
  <c r="P57" i="20" s="1"/>
  <c r="P60" i="20" s="1"/>
  <c r="O48" i="20"/>
  <c r="N48" i="20"/>
  <c r="M48" i="20"/>
  <c r="L48" i="20"/>
  <c r="K48" i="20"/>
  <c r="J48" i="20"/>
  <c r="I48" i="20"/>
  <c r="H48" i="20"/>
  <c r="H49" i="20" s="1"/>
  <c r="H52" i="20" s="1"/>
  <c r="H54" i="20" s="1"/>
  <c r="H57" i="20" s="1"/>
  <c r="H60" i="20" s="1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Z33" i="20" s="1"/>
  <c r="W33" i="20"/>
  <c r="W49" i="20" s="1"/>
  <c r="W52" i="20" s="1"/>
  <c r="W54" i="20" s="1"/>
  <c r="W57" i="20" s="1"/>
  <c r="W60" i="20" s="1"/>
  <c r="V33" i="20"/>
  <c r="U33" i="20"/>
  <c r="T33" i="20"/>
  <c r="T49" i="20" s="1"/>
  <c r="T52" i="20" s="1"/>
  <c r="T54" i="20" s="1"/>
  <c r="T57" i="20" s="1"/>
  <c r="T60" i="20" s="1"/>
  <c r="S33" i="20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O33" i="20"/>
  <c r="O49" i="20" s="1"/>
  <c r="O52" i="20" s="1"/>
  <c r="O54" i="20" s="1"/>
  <c r="O57" i="20" s="1"/>
  <c r="O60" i="20" s="1"/>
  <c r="N33" i="20"/>
  <c r="M33" i="20"/>
  <c r="L33" i="20"/>
  <c r="L49" i="20" s="1"/>
  <c r="L52" i="20" s="1"/>
  <c r="L54" i="20" s="1"/>
  <c r="L57" i="20" s="1"/>
  <c r="L60" i="20" s="1"/>
  <c r="K33" i="20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G33" i="20"/>
  <c r="G49" i="20" s="1"/>
  <c r="G52" i="20" s="1"/>
  <c r="G54" i="20" s="1"/>
  <c r="G57" i="20" s="1"/>
  <c r="G60" i="20" s="1"/>
  <c r="F33" i="20"/>
  <c r="E33" i="20"/>
  <c r="D33" i="20"/>
  <c r="C33" i="20"/>
  <c r="Y54" i="21"/>
  <c r="Y57" i="21" s="1"/>
  <c r="Y60" i="21" s="1"/>
  <c r="V52" i="21"/>
  <c r="V54" i="21" s="1"/>
  <c r="V57" i="21" s="1"/>
  <c r="V60" i="21" s="1"/>
  <c r="W49" i="21"/>
  <c r="W52" i="21" s="1"/>
  <c r="W54" i="21" s="1"/>
  <c r="W57" i="21" s="1"/>
  <c r="W60" i="21" s="1"/>
  <c r="V49" i="21"/>
  <c r="O49" i="21"/>
  <c r="O52" i="21" s="1"/>
  <c r="O54" i="21" s="1"/>
  <c r="O57" i="21" s="1"/>
  <c r="O60" i="21" s="1"/>
  <c r="G49" i="21"/>
  <c r="G52" i="21" s="1"/>
  <c r="G54" i="21" s="1"/>
  <c r="G57" i="21" s="1"/>
  <c r="G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X33" i="21"/>
  <c r="X49" i="21" s="1"/>
  <c r="W33" i="21"/>
  <c r="V33" i="2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O33" i="2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U52" i="22"/>
  <c r="U54" i="22" s="1"/>
  <c r="U57" i="22" s="1"/>
  <c r="U60" i="22" s="1"/>
  <c r="U49" i="22"/>
  <c r="M49" i="22"/>
  <c r="M52" i="22" s="1"/>
  <c r="M54" i="22" s="1"/>
  <c r="M57" i="22" s="1"/>
  <c r="M60" i="22" s="1"/>
  <c r="J49" i="22"/>
  <c r="J52" i="22" s="1"/>
  <c r="J54" i="22" s="1"/>
  <c r="J57" i="22" s="1"/>
  <c r="J60" i="22" s="1"/>
  <c r="AA48" i="22"/>
  <c r="Y48" i="22"/>
  <c r="X48" i="22"/>
  <c r="Z48" i="22" s="1"/>
  <c r="W48" i="22"/>
  <c r="V48" i="22"/>
  <c r="V49" i="22" s="1"/>
  <c r="V52" i="22" s="1"/>
  <c r="V54" i="22" s="1"/>
  <c r="V57" i="22" s="1"/>
  <c r="V60" i="22" s="1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Y52" i="22" s="1"/>
  <c r="Y54" i="22" s="1"/>
  <c r="Y57" i="22" s="1"/>
  <c r="Y60" i="22" s="1"/>
  <c r="X33" i="22"/>
  <c r="Z33" i="22" s="1"/>
  <c r="W33" i="22"/>
  <c r="V33" i="22"/>
  <c r="U33" i="22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N33" i="22"/>
  <c r="M33" i="22"/>
  <c r="L33" i="22"/>
  <c r="L49" i="22" s="1"/>
  <c r="L52" i="22" s="1"/>
  <c r="L54" i="22" s="1"/>
  <c r="L57" i="22" s="1"/>
  <c r="L60" i="22" s="1"/>
  <c r="K33" i="22"/>
  <c r="J33" i="22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F33" i="22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Y49" i="23"/>
  <c r="Y52" i="23" s="1"/>
  <c r="Y54" i="23" s="1"/>
  <c r="Y57" i="23" s="1"/>
  <c r="Y60" i="23" s="1"/>
  <c r="T49" i="23"/>
  <c r="T52" i="23" s="1"/>
  <c r="T54" i="23" s="1"/>
  <c r="T57" i="23" s="1"/>
  <c r="T60" i="23" s="1"/>
  <c r="D49" i="23"/>
  <c r="D52" i="23" s="1"/>
  <c r="D54" i="23" s="1"/>
  <c r="D57" i="23" s="1"/>
  <c r="D60" i="23" s="1"/>
  <c r="AA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X33" i="23"/>
  <c r="Z33" i="23" s="1"/>
  <c r="W33" i="23"/>
  <c r="W49" i="23" s="1"/>
  <c r="W52" i="23" s="1"/>
  <c r="W54" i="23" s="1"/>
  <c r="W57" i="23" s="1"/>
  <c r="W60" i="23" s="1"/>
  <c r="V33" i="23"/>
  <c r="U33" i="23"/>
  <c r="U49" i="23" s="1"/>
  <c r="U52" i="23" s="1"/>
  <c r="U54" i="23" s="1"/>
  <c r="U57" i="23" s="1"/>
  <c r="U60" i="23" s="1"/>
  <c r="T33" i="23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L33" i="23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E33" i="23"/>
  <c r="E49" i="23" s="1"/>
  <c r="E52" i="23" s="1"/>
  <c r="E54" i="23" s="1"/>
  <c r="E57" i="23" s="1"/>
  <c r="E60" i="23" s="1"/>
  <c r="D33" i="23"/>
  <c r="C33" i="23"/>
  <c r="C49" i="23" s="1"/>
  <c r="C52" i="23" s="1"/>
  <c r="C54" i="23" s="1"/>
  <c r="C57" i="23" s="1"/>
  <c r="C60" i="23" s="1"/>
  <c r="AA49" i="1"/>
  <c r="AA52" i="1" s="1"/>
  <c r="AA54" i="1" s="1"/>
  <c r="AA57" i="1" s="1"/>
  <c r="AA60" i="1" s="1"/>
  <c r="K49" i="1"/>
  <c r="K52" i="1" s="1"/>
  <c r="K54" i="1" s="1"/>
  <c r="K57" i="1" s="1"/>
  <c r="K60" i="1" s="1"/>
  <c r="AA48" i="1"/>
  <c r="Y48" i="1"/>
  <c r="X48" i="1"/>
  <c r="Z48" i="1" s="1"/>
  <c r="W48" i="1"/>
  <c r="V48" i="1"/>
  <c r="U48" i="1"/>
  <c r="T48" i="1"/>
  <c r="S48" i="1"/>
  <c r="S49" i="1" s="1"/>
  <c r="S52" i="1" s="1"/>
  <c r="S54" i="1" s="1"/>
  <c r="S57" i="1" s="1"/>
  <c r="S60" i="1" s="1"/>
  <c r="R48" i="1"/>
  <c r="R49" i="1" s="1"/>
  <c r="R52" i="1" s="1"/>
  <c r="R54" i="1" s="1"/>
  <c r="R57" i="1" s="1"/>
  <c r="R60" i="1" s="1"/>
  <c r="Q48" i="1"/>
  <c r="P48" i="1"/>
  <c r="O48" i="1"/>
  <c r="N48" i="1"/>
  <c r="M48" i="1"/>
  <c r="L48" i="1"/>
  <c r="K48" i="1"/>
  <c r="J48" i="1"/>
  <c r="I48" i="1"/>
  <c r="H48" i="1"/>
  <c r="H49" i="1" s="1"/>
  <c r="H52" i="1" s="1"/>
  <c r="H54" i="1" s="1"/>
  <c r="H57" i="1" s="1"/>
  <c r="H60" i="1" s="1"/>
  <c r="G48" i="1"/>
  <c r="F48" i="1"/>
  <c r="E48" i="1"/>
  <c r="E49" i="1" s="1"/>
  <c r="E52" i="1" s="1"/>
  <c r="E54" i="1" s="1"/>
  <c r="E57" i="1" s="1"/>
  <c r="E60" i="1" s="1"/>
  <c r="D48" i="1"/>
  <c r="C48" i="1"/>
  <c r="C49" i="1" s="1"/>
  <c r="C52" i="1" s="1"/>
  <c r="C54" i="1" s="1"/>
  <c r="C57" i="1" s="1"/>
  <c r="C60" i="1" s="1"/>
  <c r="AA33" i="1"/>
  <c r="Y33" i="1"/>
  <c r="Y49" i="1" s="1"/>
  <c r="Y52" i="1" s="1"/>
  <c r="Y54" i="1" s="1"/>
  <c r="Y57" i="1" s="1"/>
  <c r="Y60" i="1" s="1"/>
  <c r="X33" i="1"/>
  <c r="X49" i="1" s="1"/>
  <c r="X52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T33" i="1"/>
  <c r="T49" i="1" s="1"/>
  <c r="T52" i="1" s="1"/>
  <c r="T54" i="1" s="1"/>
  <c r="T57" i="1" s="1"/>
  <c r="T60" i="1" s="1"/>
  <c r="S33" i="1"/>
  <c r="R33" i="1"/>
  <c r="Q33" i="1"/>
  <c r="Q49" i="1" s="1"/>
  <c r="Q52" i="1" s="1"/>
  <c r="Q54" i="1" s="1"/>
  <c r="Q57" i="1" s="1"/>
  <c r="Q60" i="1" s="1"/>
  <c r="P33" i="1"/>
  <c r="O33" i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J33" i="1"/>
  <c r="I33" i="1"/>
  <c r="I49" i="1" s="1"/>
  <c r="I52" i="1" s="1"/>
  <c r="I54" i="1" s="1"/>
  <c r="I57" i="1" s="1"/>
  <c r="I60" i="1" s="1"/>
  <c r="H33" i="1"/>
  <c r="G33" i="1"/>
  <c r="F33" i="1"/>
  <c r="F49" i="1" s="1"/>
  <c r="F52" i="1" s="1"/>
  <c r="F54" i="1" s="1"/>
  <c r="F57" i="1" s="1"/>
  <c r="F60" i="1" s="1"/>
  <c r="E33" i="1"/>
  <c r="D33" i="1"/>
  <c r="C33" i="1"/>
  <c r="X54" i="1" l="1"/>
  <c r="Z52" i="1"/>
  <c r="V49" i="10"/>
  <c r="V52" i="10" s="1"/>
  <c r="V54" i="10" s="1"/>
  <c r="V57" i="10" s="1"/>
  <c r="V60" i="10" s="1"/>
  <c r="M49" i="6"/>
  <c r="M52" i="6" s="1"/>
  <c r="M54" i="6" s="1"/>
  <c r="M57" i="6" s="1"/>
  <c r="M60" i="6" s="1"/>
  <c r="J49" i="1"/>
  <c r="J52" i="1" s="1"/>
  <c r="J54" i="1" s="1"/>
  <c r="J57" i="1" s="1"/>
  <c r="J60" i="1" s="1"/>
  <c r="Z33" i="1"/>
  <c r="L49" i="23"/>
  <c r="L52" i="23" s="1"/>
  <c r="L54" i="23" s="1"/>
  <c r="L57" i="23" s="1"/>
  <c r="L60" i="23" s="1"/>
  <c r="E49" i="20"/>
  <c r="E52" i="20" s="1"/>
  <c r="E54" i="20" s="1"/>
  <c r="E57" i="20" s="1"/>
  <c r="E60" i="20" s="1"/>
  <c r="M49" i="20"/>
  <c r="M52" i="20" s="1"/>
  <c r="M54" i="20" s="1"/>
  <c r="M57" i="20" s="1"/>
  <c r="M60" i="20" s="1"/>
  <c r="U49" i="20"/>
  <c r="U52" i="20" s="1"/>
  <c r="U54" i="20" s="1"/>
  <c r="U57" i="20" s="1"/>
  <c r="U60" i="20" s="1"/>
  <c r="T49" i="19"/>
  <c r="T52" i="19" s="1"/>
  <c r="T54" i="19" s="1"/>
  <c r="T57" i="19" s="1"/>
  <c r="T60" i="19" s="1"/>
  <c r="K49" i="19"/>
  <c r="K52" i="19" s="1"/>
  <c r="K54" i="19" s="1"/>
  <c r="K57" i="19" s="1"/>
  <c r="K60" i="19" s="1"/>
  <c r="AA49" i="18"/>
  <c r="AA52" i="18" s="1"/>
  <c r="AA54" i="18" s="1"/>
  <c r="AA57" i="18" s="1"/>
  <c r="AA60" i="18" s="1"/>
  <c r="I49" i="3"/>
  <c r="I52" i="3" s="1"/>
  <c r="I54" i="3" s="1"/>
  <c r="I57" i="3" s="1"/>
  <c r="I60" i="3" s="1"/>
  <c r="Q49" i="3"/>
  <c r="Q52" i="3" s="1"/>
  <c r="Q54" i="3" s="1"/>
  <c r="Q57" i="3" s="1"/>
  <c r="Q60" i="3" s="1"/>
  <c r="Y49" i="3"/>
  <c r="Y52" i="3" s="1"/>
  <c r="Y54" i="3" s="1"/>
  <c r="Y57" i="3" s="1"/>
  <c r="Y60" i="3" s="1"/>
  <c r="Z48" i="3"/>
  <c r="X49" i="3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G49" i="12"/>
  <c r="G52" i="12" s="1"/>
  <c r="G54" i="12" s="1"/>
  <c r="G57" i="12" s="1"/>
  <c r="G60" i="12" s="1"/>
  <c r="W49" i="12"/>
  <c r="W52" i="12" s="1"/>
  <c r="W54" i="12" s="1"/>
  <c r="W57" i="12" s="1"/>
  <c r="W60" i="12" s="1"/>
  <c r="M49" i="23"/>
  <c r="M52" i="23" s="1"/>
  <c r="M54" i="23" s="1"/>
  <c r="M57" i="23" s="1"/>
  <c r="M60" i="23" s="1"/>
  <c r="F49" i="20"/>
  <c r="F52" i="20" s="1"/>
  <c r="F54" i="20" s="1"/>
  <c r="F57" i="20" s="1"/>
  <c r="F60" i="20" s="1"/>
  <c r="N49" i="20"/>
  <c r="N52" i="20" s="1"/>
  <c r="N54" i="20" s="1"/>
  <c r="N57" i="20" s="1"/>
  <c r="N60" i="20" s="1"/>
  <c r="V49" i="20"/>
  <c r="V52" i="20" s="1"/>
  <c r="V54" i="20" s="1"/>
  <c r="V57" i="20" s="1"/>
  <c r="V60" i="20" s="1"/>
  <c r="E49" i="19"/>
  <c r="E52" i="19" s="1"/>
  <c r="E54" i="19" s="1"/>
  <c r="E57" i="19" s="1"/>
  <c r="E60" i="19" s="1"/>
  <c r="U49" i="19"/>
  <c r="U52" i="19" s="1"/>
  <c r="U54" i="19" s="1"/>
  <c r="U57" i="19" s="1"/>
  <c r="U60" i="19" s="1"/>
  <c r="X49" i="16"/>
  <c r="D49" i="13"/>
  <c r="D52" i="13" s="1"/>
  <c r="D54" i="13" s="1"/>
  <c r="D57" i="13" s="1"/>
  <c r="D60" i="13" s="1"/>
  <c r="L49" i="13"/>
  <c r="L52" i="13" s="1"/>
  <c r="L54" i="13" s="1"/>
  <c r="L57" i="13" s="1"/>
  <c r="L60" i="13" s="1"/>
  <c r="T49" i="13"/>
  <c r="T52" i="13" s="1"/>
  <c r="T54" i="13" s="1"/>
  <c r="T57" i="13" s="1"/>
  <c r="T60" i="13" s="1"/>
  <c r="N49" i="5"/>
  <c r="N52" i="5" s="1"/>
  <c r="N54" i="5" s="1"/>
  <c r="N57" i="5" s="1"/>
  <c r="N60" i="5" s="1"/>
  <c r="X49" i="2"/>
  <c r="C49" i="22"/>
  <c r="C52" i="22" s="1"/>
  <c r="C54" i="22" s="1"/>
  <c r="C57" i="22" s="1"/>
  <c r="C60" i="22" s="1"/>
  <c r="S49" i="15"/>
  <c r="S52" i="15" s="1"/>
  <c r="S54" i="15" s="1"/>
  <c r="S57" i="15" s="1"/>
  <c r="S60" i="15" s="1"/>
  <c r="O49" i="12"/>
  <c r="O52" i="12" s="1"/>
  <c r="O54" i="12" s="1"/>
  <c r="O57" i="12" s="1"/>
  <c r="O60" i="12" s="1"/>
  <c r="F49" i="23"/>
  <c r="F52" i="23" s="1"/>
  <c r="F54" i="23" s="1"/>
  <c r="F57" i="23" s="1"/>
  <c r="F60" i="23" s="1"/>
  <c r="F49" i="22"/>
  <c r="F52" i="22" s="1"/>
  <c r="F54" i="22" s="1"/>
  <c r="F57" i="22" s="1"/>
  <c r="F60" i="22" s="1"/>
  <c r="N49" i="22"/>
  <c r="N52" i="22" s="1"/>
  <c r="N54" i="22" s="1"/>
  <c r="N57" i="22" s="1"/>
  <c r="N60" i="22" s="1"/>
  <c r="Z54" i="17"/>
  <c r="M49" i="1"/>
  <c r="M52" i="1" s="1"/>
  <c r="M54" i="1" s="1"/>
  <c r="M57" i="1" s="1"/>
  <c r="M60" i="1" s="1"/>
  <c r="U49" i="1"/>
  <c r="U52" i="1" s="1"/>
  <c r="U54" i="1" s="1"/>
  <c r="U57" i="1" s="1"/>
  <c r="U60" i="1" s="1"/>
  <c r="D49" i="1"/>
  <c r="D52" i="1" s="1"/>
  <c r="D54" i="1" s="1"/>
  <c r="D57" i="1" s="1"/>
  <c r="D60" i="1" s="1"/>
  <c r="X49" i="23"/>
  <c r="Z49" i="23" s="1"/>
  <c r="F49" i="18"/>
  <c r="F52" i="18" s="1"/>
  <c r="F54" i="18" s="1"/>
  <c r="F57" i="18" s="1"/>
  <c r="F60" i="18" s="1"/>
  <c r="V49" i="18"/>
  <c r="V52" i="18" s="1"/>
  <c r="V54" i="18" s="1"/>
  <c r="V57" i="18" s="1"/>
  <c r="V60" i="18" s="1"/>
  <c r="G49" i="16"/>
  <c r="G52" i="16" s="1"/>
  <c r="G54" i="16" s="1"/>
  <c r="G57" i="16" s="1"/>
  <c r="G60" i="16" s="1"/>
  <c r="O49" i="16"/>
  <c r="O52" i="16" s="1"/>
  <c r="O54" i="16" s="1"/>
  <c r="O57" i="16" s="1"/>
  <c r="O60" i="16" s="1"/>
  <c r="W49" i="16"/>
  <c r="W52" i="16" s="1"/>
  <c r="W54" i="16" s="1"/>
  <c r="W57" i="16" s="1"/>
  <c r="W60" i="16" s="1"/>
  <c r="AA49" i="14"/>
  <c r="AA52" i="14" s="1"/>
  <c r="AA54" i="14" s="1"/>
  <c r="AA57" i="14" s="1"/>
  <c r="AA60" i="14" s="1"/>
  <c r="L49" i="3"/>
  <c r="L52" i="3" s="1"/>
  <c r="L54" i="3" s="1"/>
  <c r="L57" i="3" s="1"/>
  <c r="L60" i="3" s="1"/>
  <c r="T49" i="3"/>
  <c r="T52" i="3" s="1"/>
  <c r="T54" i="3" s="1"/>
  <c r="T57" i="3" s="1"/>
  <c r="T60" i="3" s="1"/>
  <c r="S49" i="17"/>
  <c r="S52" i="17" s="1"/>
  <c r="S54" i="17" s="1"/>
  <c r="S57" i="17" s="1"/>
  <c r="S60" i="17" s="1"/>
  <c r="C49" i="17"/>
  <c r="C52" i="17" s="1"/>
  <c r="C54" i="17" s="1"/>
  <c r="C57" i="17" s="1"/>
  <c r="C60" i="17" s="1"/>
  <c r="G49" i="1"/>
  <c r="G52" i="1" s="1"/>
  <c r="G54" i="1" s="1"/>
  <c r="G57" i="1" s="1"/>
  <c r="G60" i="1" s="1"/>
  <c r="O49" i="1"/>
  <c r="O52" i="1" s="1"/>
  <c r="O54" i="1" s="1"/>
  <c r="O57" i="1" s="1"/>
  <c r="O60" i="1" s="1"/>
  <c r="I49" i="23"/>
  <c r="I52" i="23" s="1"/>
  <c r="I54" i="23" s="1"/>
  <c r="I57" i="23" s="1"/>
  <c r="I60" i="23" s="1"/>
  <c r="Q49" i="23"/>
  <c r="Q52" i="23" s="1"/>
  <c r="Q54" i="23" s="1"/>
  <c r="Q57" i="23" s="1"/>
  <c r="Q60" i="23" s="1"/>
  <c r="Z48" i="23"/>
  <c r="Z49" i="17"/>
  <c r="K49" i="15"/>
  <c r="K52" i="15" s="1"/>
  <c r="K54" i="15" s="1"/>
  <c r="K57" i="15" s="1"/>
  <c r="K60" i="15" s="1"/>
  <c r="C49" i="14"/>
  <c r="C52" i="14" s="1"/>
  <c r="C54" i="14" s="1"/>
  <c r="C57" i="14" s="1"/>
  <c r="C60" i="14" s="1"/>
  <c r="S49" i="14"/>
  <c r="S52" i="14" s="1"/>
  <c r="S54" i="14" s="1"/>
  <c r="S57" i="14" s="1"/>
  <c r="S60" i="14" s="1"/>
  <c r="P49" i="1"/>
  <c r="P52" i="1" s="1"/>
  <c r="P54" i="1" s="1"/>
  <c r="P57" i="1" s="1"/>
  <c r="P60" i="1" s="1"/>
  <c r="C49" i="20"/>
  <c r="C52" i="20" s="1"/>
  <c r="C54" i="20" s="1"/>
  <c r="C57" i="20" s="1"/>
  <c r="C60" i="20" s="1"/>
  <c r="K49" i="20"/>
  <c r="K52" i="20" s="1"/>
  <c r="K54" i="20" s="1"/>
  <c r="K57" i="20" s="1"/>
  <c r="K60" i="20" s="1"/>
  <c r="S49" i="20"/>
  <c r="S52" i="20" s="1"/>
  <c r="S54" i="20" s="1"/>
  <c r="S57" i="20" s="1"/>
  <c r="S60" i="20" s="1"/>
  <c r="J49" i="19"/>
  <c r="J52" i="19" s="1"/>
  <c r="J54" i="19" s="1"/>
  <c r="J57" i="19" s="1"/>
  <c r="J60" i="19" s="1"/>
  <c r="Z33" i="19"/>
  <c r="Q49" i="19"/>
  <c r="Q52" i="19" s="1"/>
  <c r="Q54" i="19" s="1"/>
  <c r="Q57" i="19" s="1"/>
  <c r="Q60" i="19" s="1"/>
  <c r="Z52" i="17"/>
  <c r="J49" i="16"/>
  <c r="J52" i="16" s="1"/>
  <c r="J54" i="16" s="1"/>
  <c r="J57" i="16" s="1"/>
  <c r="J60" i="16" s="1"/>
  <c r="R49" i="16"/>
  <c r="R52" i="16" s="1"/>
  <c r="R54" i="16" s="1"/>
  <c r="R57" i="16" s="1"/>
  <c r="R60" i="16" s="1"/>
  <c r="AA49" i="15"/>
  <c r="AA52" i="15" s="1"/>
  <c r="AA54" i="15" s="1"/>
  <c r="AA57" i="15" s="1"/>
  <c r="AA60" i="15" s="1"/>
  <c r="J49" i="15"/>
  <c r="J52" i="15" s="1"/>
  <c r="J54" i="15" s="1"/>
  <c r="J57" i="15" s="1"/>
  <c r="J60" i="15" s="1"/>
  <c r="R49" i="15"/>
  <c r="R52" i="15" s="1"/>
  <c r="R54" i="15" s="1"/>
  <c r="R57" i="15" s="1"/>
  <c r="R60" i="15" s="1"/>
  <c r="D49" i="11"/>
  <c r="D52" i="11" s="1"/>
  <c r="D54" i="11" s="1"/>
  <c r="D57" i="11" s="1"/>
  <c r="D60" i="11" s="1"/>
  <c r="L49" i="11"/>
  <c r="L52" i="11" s="1"/>
  <c r="L54" i="11" s="1"/>
  <c r="L57" i="11" s="1"/>
  <c r="L60" i="11" s="1"/>
  <c r="T49" i="11"/>
  <c r="T52" i="11" s="1"/>
  <c r="T54" i="11" s="1"/>
  <c r="T57" i="11" s="1"/>
  <c r="T60" i="11" s="1"/>
  <c r="Z48" i="9"/>
  <c r="Z48" i="8"/>
  <c r="Z48" i="4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Z54" i="1"/>
  <c r="X57" i="1"/>
  <c r="P49" i="21"/>
  <c r="P52" i="21" s="1"/>
  <c r="P54" i="21" s="1"/>
  <c r="P57" i="21" s="1"/>
  <c r="P60" i="21" s="1"/>
  <c r="V49" i="23"/>
  <c r="V52" i="23" s="1"/>
  <c r="V54" i="23" s="1"/>
  <c r="V57" i="23" s="1"/>
  <c r="V60" i="23" s="1"/>
  <c r="G49" i="22"/>
  <c r="G52" i="22" s="1"/>
  <c r="G54" i="22" s="1"/>
  <c r="G57" i="22" s="1"/>
  <c r="G60" i="22" s="1"/>
  <c r="O49" i="22"/>
  <c r="O52" i="22" s="1"/>
  <c r="O54" i="22" s="1"/>
  <c r="O57" i="22" s="1"/>
  <c r="O60" i="22" s="1"/>
  <c r="W49" i="22"/>
  <c r="W52" i="22" s="1"/>
  <c r="W54" i="22" s="1"/>
  <c r="W57" i="22" s="1"/>
  <c r="W60" i="22" s="1"/>
  <c r="X49" i="22"/>
  <c r="X52" i="16"/>
  <c r="Z49" i="1"/>
  <c r="X52" i="19"/>
  <c r="K49" i="22"/>
  <c r="K52" i="22" s="1"/>
  <c r="K54" i="22" s="1"/>
  <c r="K57" i="22" s="1"/>
  <c r="K60" i="22" s="1"/>
  <c r="AA49" i="22"/>
  <c r="AA52" i="22" s="1"/>
  <c r="AA54" i="22" s="1"/>
  <c r="AA57" i="22" s="1"/>
  <c r="AA60" i="22" s="1"/>
  <c r="Z57" i="17"/>
  <c r="X60" i="17"/>
  <c r="Z60" i="17" s="1"/>
  <c r="Z49" i="20"/>
  <c r="Z48" i="19"/>
  <c r="Y49" i="19"/>
  <c r="Y52" i="19" s="1"/>
  <c r="Y54" i="19" s="1"/>
  <c r="Y57" i="19" s="1"/>
  <c r="Y60" i="19" s="1"/>
  <c r="Z49" i="21"/>
  <c r="X52" i="21"/>
  <c r="I49" i="16"/>
  <c r="I52" i="16" s="1"/>
  <c r="I54" i="16" s="1"/>
  <c r="I57" i="16" s="1"/>
  <c r="I60" i="16" s="1"/>
  <c r="Q49" i="16"/>
  <c r="Q52" i="16" s="1"/>
  <c r="Q54" i="16" s="1"/>
  <c r="Q57" i="16" s="1"/>
  <c r="Q60" i="16" s="1"/>
  <c r="Y49" i="16"/>
  <c r="Y52" i="16" s="1"/>
  <c r="Y54" i="16" s="1"/>
  <c r="Y57" i="16" s="1"/>
  <c r="Y60" i="16" s="1"/>
  <c r="Z48" i="16"/>
  <c r="Z33" i="21"/>
  <c r="X52" i="20"/>
  <c r="G49" i="19"/>
  <c r="G52" i="19" s="1"/>
  <c r="G54" i="19" s="1"/>
  <c r="G57" i="19" s="1"/>
  <c r="G60" i="19" s="1"/>
  <c r="O49" i="19"/>
  <c r="O52" i="19" s="1"/>
  <c r="O54" i="19" s="1"/>
  <c r="O57" i="19" s="1"/>
  <c r="O60" i="19" s="1"/>
  <c r="W49" i="19"/>
  <c r="W52" i="19" s="1"/>
  <c r="W54" i="19" s="1"/>
  <c r="W57" i="19" s="1"/>
  <c r="W60" i="19" s="1"/>
  <c r="X49" i="18"/>
  <c r="Z33" i="18"/>
  <c r="F49" i="16"/>
  <c r="F52" i="16" s="1"/>
  <c r="F54" i="16" s="1"/>
  <c r="F57" i="16" s="1"/>
  <c r="F60" i="16" s="1"/>
  <c r="N49" i="16"/>
  <c r="N52" i="16" s="1"/>
  <c r="N54" i="16" s="1"/>
  <c r="N57" i="16" s="1"/>
  <c r="N60" i="16" s="1"/>
  <c r="V49" i="16"/>
  <c r="V52" i="16" s="1"/>
  <c r="V54" i="16" s="1"/>
  <c r="V57" i="16" s="1"/>
  <c r="V60" i="16" s="1"/>
  <c r="X49" i="14"/>
  <c r="Z33" i="14"/>
  <c r="Z33" i="17"/>
  <c r="X49" i="15"/>
  <c r="Z33" i="15"/>
  <c r="X52" i="13"/>
  <c r="X49" i="12"/>
  <c r="Z33" i="12"/>
  <c r="Y49" i="13"/>
  <c r="Y52" i="13" s="1"/>
  <c r="Y54" i="13" s="1"/>
  <c r="Y57" i="13" s="1"/>
  <c r="Y60" i="13" s="1"/>
  <c r="Z33" i="13"/>
  <c r="F49" i="11"/>
  <c r="F52" i="11" s="1"/>
  <c r="F54" i="11" s="1"/>
  <c r="F57" i="11" s="1"/>
  <c r="F60" i="11" s="1"/>
  <c r="N49" i="11"/>
  <c r="N52" i="11" s="1"/>
  <c r="N54" i="11" s="1"/>
  <c r="N57" i="11" s="1"/>
  <c r="N60" i="11" s="1"/>
  <c r="V49" i="11"/>
  <c r="V52" i="11" s="1"/>
  <c r="V54" i="11" s="1"/>
  <c r="V57" i="11" s="1"/>
  <c r="V60" i="11" s="1"/>
  <c r="Z49" i="7"/>
  <c r="X52" i="7"/>
  <c r="X52" i="11"/>
  <c r="Y49" i="11"/>
  <c r="Y52" i="11" s="1"/>
  <c r="Y54" i="11" s="1"/>
  <c r="Y57" i="11" s="1"/>
  <c r="Y60" i="11" s="1"/>
  <c r="Z54" i="10"/>
  <c r="X57" i="10"/>
  <c r="Z52" i="10"/>
  <c r="Z49" i="10"/>
  <c r="AA49" i="10"/>
  <c r="AA52" i="10" s="1"/>
  <c r="AA54" i="10" s="1"/>
  <c r="AA57" i="10" s="1"/>
  <c r="AA60" i="10" s="1"/>
  <c r="X52" i="9"/>
  <c r="Z49" i="9"/>
  <c r="Z49" i="8"/>
  <c r="X52" i="8"/>
  <c r="Z49" i="6"/>
  <c r="X52" i="6"/>
  <c r="X49" i="5"/>
  <c r="Z33" i="5"/>
  <c r="Z33" i="7"/>
  <c r="Z33" i="8"/>
  <c r="Z33" i="9"/>
  <c r="Z33" i="10"/>
  <c r="Z49" i="4"/>
  <c r="X52" i="4"/>
  <c r="Z33" i="4"/>
  <c r="X52" i="3"/>
  <c r="Z33" i="6"/>
  <c r="X52" i="23" l="1"/>
  <c r="Z49" i="2"/>
  <c r="X52" i="2"/>
  <c r="Z49" i="3"/>
  <c r="X52" i="22"/>
  <c r="Z49" i="22"/>
  <c r="Z52" i="3"/>
  <c r="X54" i="3"/>
  <c r="Z52" i="4"/>
  <c r="X54" i="4"/>
  <c r="Z52" i="9"/>
  <c r="X54" i="9"/>
  <c r="X52" i="14"/>
  <c r="Z49" i="14"/>
  <c r="X54" i="23"/>
  <c r="Z52" i="23"/>
  <c r="Z49" i="5"/>
  <c r="X52" i="5"/>
  <c r="Z49" i="11"/>
  <c r="Z49" i="12"/>
  <c r="X52" i="12"/>
  <c r="Z52" i="20"/>
  <c r="X54" i="20"/>
  <c r="X54" i="19"/>
  <c r="Z52" i="19"/>
  <c r="Z49" i="13"/>
  <c r="Z52" i="6"/>
  <c r="X54" i="6"/>
  <c r="Z57" i="10"/>
  <c r="X60" i="10"/>
  <c r="Z60" i="10" s="1"/>
  <c r="Z52" i="16"/>
  <c r="X54" i="16"/>
  <c r="Z57" i="1"/>
  <c r="X60" i="1"/>
  <c r="Z60" i="1" s="1"/>
  <c r="X54" i="11"/>
  <c r="Z52" i="11"/>
  <c r="X54" i="21"/>
  <c r="Z52" i="21"/>
  <c r="Z52" i="7"/>
  <c r="X54" i="7"/>
  <c r="X54" i="13"/>
  <c r="Z52" i="13"/>
  <c r="Z49" i="19"/>
  <c r="Z49" i="15"/>
  <c r="X52" i="15"/>
  <c r="X54" i="8"/>
  <c r="Z52" i="8"/>
  <c r="Z49" i="18"/>
  <c r="X52" i="18"/>
  <c r="Z49" i="16"/>
  <c r="X54" i="2" l="1"/>
  <c r="Z52" i="2"/>
  <c r="Z54" i="4"/>
  <c r="X57" i="4"/>
  <c r="Z54" i="9"/>
  <c r="X57" i="9"/>
  <c r="X57" i="13"/>
  <c r="Z54" i="13"/>
  <c r="X57" i="7"/>
  <c r="Z54" i="7"/>
  <c r="X57" i="19"/>
  <c r="Z54" i="19"/>
  <c r="Z52" i="12"/>
  <c r="X54" i="12"/>
  <c r="X57" i="23"/>
  <c r="Z54" i="23"/>
  <c r="Z52" i="18"/>
  <c r="X54" i="18"/>
  <c r="Z54" i="16"/>
  <c r="X57" i="16"/>
  <c r="Z52" i="5"/>
  <c r="X54" i="5"/>
  <c r="X57" i="20"/>
  <c r="Z54" i="20"/>
  <c r="Z54" i="8"/>
  <c r="X57" i="8"/>
  <c r="Z54" i="3"/>
  <c r="X57" i="3"/>
  <c r="Z52" i="15"/>
  <c r="X54" i="15"/>
  <c r="Z54" i="21"/>
  <c r="X57" i="21"/>
  <c r="X57" i="6"/>
  <c r="Z54" i="6"/>
  <c r="Z54" i="11"/>
  <c r="X57" i="11"/>
  <c r="Z52" i="14"/>
  <c r="X54" i="14"/>
  <c r="Z52" i="22"/>
  <c r="X54" i="22"/>
  <c r="X57" i="2" l="1"/>
  <c r="Z54" i="2"/>
  <c r="Z57" i="20"/>
  <c r="X60" i="20"/>
  <c r="Z60" i="20" s="1"/>
  <c r="Z57" i="9"/>
  <c r="X60" i="9"/>
  <c r="Z60" i="9" s="1"/>
  <c r="X60" i="21"/>
  <c r="Z60" i="21" s="1"/>
  <c r="Z57" i="21"/>
  <c r="Z57" i="23"/>
  <c r="X60" i="23"/>
  <c r="Z60" i="23" s="1"/>
  <c r="X57" i="14"/>
  <c r="Z54" i="14"/>
  <c r="X57" i="12"/>
  <c r="Z54" i="12"/>
  <c r="Z57" i="11"/>
  <c r="X60" i="11"/>
  <c r="Z60" i="11" s="1"/>
  <c r="X60" i="16"/>
  <c r="Z60" i="16" s="1"/>
  <c r="Z57" i="16"/>
  <c r="Z54" i="18"/>
  <c r="X57" i="18"/>
  <c r="X57" i="22"/>
  <c r="Z54" i="22"/>
  <c r="X60" i="13"/>
  <c r="Z60" i="13" s="1"/>
  <c r="Z57" i="13"/>
  <c r="X57" i="15"/>
  <c r="Z54" i="15"/>
  <c r="Z54" i="5"/>
  <c r="X57" i="5"/>
  <c r="Z57" i="3"/>
  <c r="X60" i="3"/>
  <c r="Z60" i="3" s="1"/>
  <c r="Z57" i="4"/>
  <c r="X60" i="4"/>
  <c r="Z60" i="4" s="1"/>
  <c r="X60" i="19"/>
  <c r="Z60" i="19" s="1"/>
  <c r="Z57" i="19"/>
  <c r="Z57" i="8"/>
  <c r="X60" i="8"/>
  <c r="Z60" i="8" s="1"/>
  <c r="Z57" i="6"/>
  <c r="X60" i="6"/>
  <c r="Z60" i="6" s="1"/>
  <c r="Z57" i="7"/>
  <c r="X60" i="7"/>
  <c r="Z60" i="7" s="1"/>
  <c r="X60" i="2" l="1"/>
  <c r="Z60" i="2" s="1"/>
  <c r="Z57" i="2"/>
  <c r="Z57" i="15"/>
  <c r="X60" i="15"/>
  <c r="Z60" i="15" s="1"/>
  <c r="Z57" i="22"/>
  <c r="X60" i="22"/>
  <c r="Z60" i="22" s="1"/>
  <c r="X60" i="12"/>
  <c r="Z60" i="12" s="1"/>
  <c r="Z57" i="12"/>
  <c r="X60" i="5"/>
  <c r="Z60" i="5" s="1"/>
  <c r="Z57" i="5"/>
  <c r="X60" i="18"/>
  <c r="Z60" i="18" s="1"/>
  <c r="Z57" i="18"/>
  <c r="X60" i="14"/>
  <c r="Z60" i="14" s="1"/>
  <c r="Z57" i="14"/>
</calcChain>
</file>

<file path=xl/sharedStrings.xml><?xml version="1.0" encoding="utf-8"?>
<sst xmlns="http://schemas.openxmlformats.org/spreadsheetml/2006/main" count="3381" uniqueCount="109">
  <si>
    <t>North West: Moretele (NW371) - Table C4 Quarterly Budgeted Financial Performance ( Waste water management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</si>
  <si>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</si>
  <si>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</si>
  <si>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</si>
  <si>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</si>
  <si>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</si>
  <si>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</si>
  <si>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</si>
  <si>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</si>
  <si>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</si>
  <si>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</si>
  <si>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</si>
  <si>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</si>
  <si>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</si>
  <si>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</si>
  <si>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</si>
  <si>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</si>
  <si>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</si>
  <si>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</si>
  <si>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</si>
  <si>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</si>
  <si>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</si>
  <si>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</si>
  <si>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</si>
  <si>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</si>
  <si>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</si>
  <si>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</si>
  <si>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</si>
  <si>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</si>
  <si>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</si>
  <si>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</si>
  <si>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</si>
  <si>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</si>
  <si>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</si>
  <si>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</si>
  <si>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</si>
  <si>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</si>
  <si>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</si>
  <si>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</si>
  <si>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</si>
  <si>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</si>
  <si>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</si>
  <si>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</si>
  <si>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</si>
  <si>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</si>
  <si>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</si>
  <si>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</si>
  <si>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</si>
  <si>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</si>
  <si>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</si>
  <si>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</si>
  <si>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</si>
  <si>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</si>
  <si>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</si>
  <si>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</si>
  <si>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</si>
  <si>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</si>
  <si>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</si>
  <si>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</si>
  <si>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</si>
  <si>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</si>
  <si>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</si>
  <si>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</si>
  <si>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</si>
  <si>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</si>
  <si>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</si>
  <si>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</si>
  <si>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</si>
  <si>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</si>
  <si>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</si>
  <si>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</si>
  <si>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</si>
  <si>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</si>
  <si>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</si>
  <si>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</si>
  <si>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</si>
  <si>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</si>
  <si>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</si>
  <si>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</si>
  <si>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</si>
  <si>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</si>
  <si>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</si>
  <si>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</si>
  <si>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</si>
  <si>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</si>
  <si>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</si>
  <si>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Waste water management                             ) for 4th Quarter ended 30 June 2025 (Figures Finalised as at 2025/08/08)</t>
  </si>
  <si>
    <t>North West: Rustenburg (NW373) - Table C4 Quarterly Budgeted Financial Performance ( Waste water management                             ) for 4th Quarter ended 30 June 2025 (Figures Finalised as at 2025/08/08)</t>
  </si>
  <si>
    <t>North West: Kgetlengrivier (NW374) - Table C4 Quarterly Budgeted Financial Performance ( Waste water management                             ) for 4th Quarter ended 30 June 2025 (Figures Finalised as at 2025/08/08)</t>
  </si>
  <si>
    <t>North West: Moses Kotane (NW375) - Table C4 Quarterly Budgeted Financial Performance ( Waste water management                             ) for 4th Quarter ended 30 June 2025 (Figures Finalised as at 2025/08/08)</t>
  </si>
  <si>
    <t>North West: Bojanala Platinum (DC37) - Table C4 Quarterly Budgeted Financial Performance ( Waste water management                             ) for 4th Quarter ended 30 June 2025 (Figures Finalised as at 2025/08/08)</t>
  </si>
  <si>
    <t>North West: Ratlou (NW381) - Table C4 Quarterly Budgeted Financial Performance ( Waste water management                             ) for 4th Quarter ended 30 June 2025 (Figures Finalised as at 2025/08/08)</t>
  </si>
  <si>
    <t>North West: Tswaing (NW382) - Table C4 Quarterly Budgeted Financial Performance ( Waste water management                             ) for 4th Quarter ended 30 June 2025 (Figures Finalised as at 2025/08/08)</t>
  </si>
  <si>
    <t>North West: Mafikeng (NW383) - Table C4 Quarterly Budgeted Financial Performance ( Waste water management                             ) for 4th Quarter ended 30 June 2025 (Figures Finalised as at 2025/08/08)</t>
  </si>
  <si>
    <t>North West: Ditsobotla (NW384) - Table C4 Quarterly Budgeted Financial Performance ( Waste water management                             ) for 4th Quarter ended 30 June 2025 (Figures Finalised as at 2025/08/08)</t>
  </si>
  <si>
    <t>North West: Ramotshere Moiloa (NW385) - Table C4 Quarterly Budgeted Financial Performance ( Waste water management                             ) for 4th Quarter ended 30 June 2025 (Figures Finalised as at 2025/08/08)</t>
  </si>
  <si>
    <t>North West: Ngaka Modiri Molema (DC38) - Table C4 Quarterly Budgeted Financial Performance ( Waste water management                             ) for 4th Quarter ended 30 June 2025 (Figures Finalised as at 2025/08/08)</t>
  </si>
  <si>
    <t>North West: Naledi (NW) (NW392) - Table C4 Quarterly Budgeted Financial Performance ( Waste water management                             ) for 4th Quarter ended 30 June 2025 (Figures Finalised as at 2025/08/08)</t>
  </si>
  <si>
    <t>North West: Mamusa (NW393) - Table C4 Quarterly Budgeted Financial Performance ( Waste water management                             ) for 4th Quarter ended 30 June 2025 (Figures Finalised as at 2025/08/08)</t>
  </si>
  <si>
    <t>North West: Greater Taung (NW394) - Table C4 Quarterly Budgeted Financial Performance ( Waste water management                             ) for 4th Quarter ended 30 June 2025 (Figures Finalised as at 2025/08/08)</t>
  </si>
  <si>
    <t>North West: Lekwa-Teemane (NW396) - Table C4 Quarterly Budgeted Financial Performance ( Waste water management                             ) for 4th Quarter ended 30 June 2025 (Figures Finalised as at 2025/08/08)</t>
  </si>
  <si>
    <t>North West: Kagisano-Molopo (NW397) - Table C4 Quarterly Budgeted Financial Performance ( Waste water management                             ) for 4th Quarter ended 30 June 2025 (Figures Finalised as at 2025/08/08)</t>
  </si>
  <si>
    <t>North West: Dr Ruth Segomotsi Mompati (DC39) - Table C4 Quarterly Budgeted Financial Performance ( Waste water management                             ) for 4th Quarter ended 30 June 2025 (Figures Finalised as at 2025/08/08)</t>
  </si>
  <si>
    <t>North West: City of Matlosana (NW403) - Table C4 Quarterly Budgeted Financial Performance ( Waste water management                             ) for 4th Quarter ended 30 June 2025 (Figures Finalised as at 2025/08/08)</t>
  </si>
  <si>
    <t>North West: Maquassi Hills (NW404) - Table C4 Quarterly Budgeted Financial Performance ( Waste water management                             ) for 4th Quarter ended 30 June 2025 (Figures Finalised as at 2025/08/08)</t>
  </si>
  <si>
    <t>North West: J B Marks (NW405) - Table C4 Quarterly Budgeted Financial Performance ( Waste water management                             ) for 4th Quarter ended 30 June 2025 (Figures Finalised as at 2025/08/08)</t>
  </si>
  <si>
    <t>North West: Dr Kenneth Kaunda (DC40) - Table C4 Quarterly Budgeted Financial Performance ( Waste water management                             ) for 4th Quarter ended 30 June 2025 (Figures Finalised as at 2025/08/08)</t>
  </si>
  <si>
    <t>Summary - Table C4 Quarterly Budgeted Financial Performance ( Waste water management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</si>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</sst>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30971</v>
      </c>
      <c r="D6" s="20"/>
      <c r="E6" s="21">
        <v>39078</v>
      </c>
      <c r="F6" s="22">
        <v>27072</v>
      </c>
      <c r="G6" s="22"/>
      <c r="H6" s="22">
        <v>2696</v>
      </c>
      <c r="I6" s="22">
        <v>4893</v>
      </c>
      <c r="J6" s="22">
        <v>7589</v>
      </c>
      <c r="K6" s="22">
        <v>391</v>
      </c>
      <c r="L6" s="22">
        <v>5556</v>
      </c>
      <c r="M6" s="22"/>
      <c r="N6" s="22">
        <v>5947</v>
      </c>
      <c r="O6" s="22"/>
      <c r="P6" s="22"/>
      <c r="Q6" s="22">
        <v>15493</v>
      </c>
      <c r="R6" s="22">
        <v>15493</v>
      </c>
      <c r="S6" s="22">
        <v>1174</v>
      </c>
      <c r="T6" s="22">
        <v>450</v>
      </c>
      <c r="U6" s="22">
        <v>12965</v>
      </c>
      <c r="V6" s="22">
        <v>14589</v>
      </c>
      <c r="W6" s="22">
        <v>43618</v>
      </c>
      <c r="X6" s="22">
        <v>27072</v>
      </c>
      <c r="Y6" s="22">
        <v>16546</v>
      </c>
      <c r="Z6" s="23">
        <v>61.118498817966902</v>
      </c>
      <c r="AA6" s="20">
        <v>27072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656251166</v>
      </c>
      <c r="D8" s="20">
        <v>52891158</v>
      </c>
      <c r="E8" s="21">
        <v>1017211410</v>
      </c>
      <c r="F8" s="22">
        <v>1059837131</v>
      </c>
      <c r="G8" s="22">
        <v>59306874</v>
      </c>
      <c r="H8" s="22">
        <v>64333904</v>
      </c>
      <c r="I8" s="22">
        <v>63066061</v>
      </c>
      <c r="J8" s="22">
        <v>186706839</v>
      </c>
      <c r="K8" s="22">
        <v>64174489</v>
      </c>
      <c r="L8" s="22">
        <v>115236623</v>
      </c>
      <c r="M8" s="22">
        <v>11742783</v>
      </c>
      <c r="N8" s="22">
        <v>191153895</v>
      </c>
      <c r="O8" s="22">
        <v>63500461</v>
      </c>
      <c r="P8" s="22">
        <v>61066630</v>
      </c>
      <c r="Q8" s="22">
        <v>58444953</v>
      </c>
      <c r="R8" s="22">
        <v>183012044</v>
      </c>
      <c r="S8" s="22">
        <v>48533222</v>
      </c>
      <c r="T8" s="22">
        <v>56987666</v>
      </c>
      <c r="U8" s="22">
        <v>44595513</v>
      </c>
      <c r="V8" s="22">
        <v>150116401</v>
      </c>
      <c r="W8" s="22">
        <v>710989179</v>
      </c>
      <c r="X8" s="22">
        <v>1059837122</v>
      </c>
      <c r="Y8" s="22">
        <v>-348847943</v>
      </c>
      <c r="Z8" s="23">
        <v>-32.915241008136718</v>
      </c>
      <c r="AA8" s="20">
        <v>1059837131</v>
      </c>
    </row>
    <row r="9" spans="1:27" x14ac:dyDescent="0.25">
      <c r="A9" s="19" t="s">
        <v>37</v>
      </c>
      <c r="B9" s="15" t="s">
        <v>32</v>
      </c>
      <c r="C9" s="20">
        <v>-227498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2174</v>
      </c>
      <c r="D10" s="20">
        <v>13919</v>
      </c>
      <c r="E10" s="21">
        <v>407978</v>
      </c>
      <c r="F10" s="22">
        <v>407978</v>
      </c>
      <c r="G10" s="22"/>
      <c r="H10" s="22"/>
      <c r="I10" s="22"/>
      <c r="J10" s="22"/>
      <c r="K10" s="22"/>
      <c r="L10" s="22"/>
      <c r="M10" s="22">
        <v>13919</v>
      </c>
      <c r="N10" s="22">
        <v>13919</v>
      </c>
      <c r="O10" s="22"/>
      <c r="P10" s="22"/>
      <c r="Q10" s="22"/>
      <c r="R10" s="22"/>
      <c r="S10" s="22"/>
      <c r="T10" s="22"/>
      <c r="U10" s="22"/>
      <c r="V10" s="22"/>
      <c r="W10" s="22">
        <v>13919</v>
      </c>
      <c r="X10" s="22">
        <v>407978</v>
      </c>
      <c r="Y10" s="22">
        <v>-394059</v>
      </c>
      <c r="Z10" s="23">
        <v>-96.58829642774856</v>
      </c>
      <c r="AA10" s="20">
        <v>407978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90196450</v>
      </c>
      <c r="D13" s="20"/>
      <c r="E13" s="21">
        <v>141202827</v>
      </c>
      <c r="F13" s="22">
        <v>160762252</v>
      </c>
      <c r="G13" s="22">
        <v>6836533</v>
      </c>
      <c r="H13" s="22">
        <v>5862918</v>
      </c>
      <c r="I13" s="22">
        <v>6947350</v>
      </c>
      <c r="J13" s="22">
        <v>19646801</v>
      </c>
      <c r="K13" s="22">
        <v>14906761</v>
      </c>
      <c r="L13" s="22">
        <v>15502497</v>
      </c>
      <c r="M13" s="22">
        <v>15542759</v>
      </c>
      <c r="N13" s="22">
        <v>45952017</v>
      </c>
      <c r="O13" s="22">
        <v>15676859</v>
      </c>
      <c r="P13" s="22">
        <v>15510813</v>
      </c>
      <c r="Q13" s="22">
        <v>15925335</v>
      </c>
      <c r="R13" s="22">
        <v>47113007</v>
      </c>
      <c r="S13" s="22">
        <v>15981619</v>
      </c>
      <c r="T13" s="22">
        <v>17727905</v>
      </c>
      <c r="U13" s="22">
        <v>16780688</v>
      </c>
      <c r="V13" s="22">
        <v>50490212</v>
      </c>
      <c r="W13" s="22">
        <v>163202037</v>
      </c>
      <c r="X13" s="22">
        <v>160762255</v>
      </c>
      <c r="Y13" s="22">
        <v>2439782</v>
      </c>
      <c r="Z13" s="23">
        <v>1.5176336012455163</v>
      </c>
      <c r="AA13" s="20">
        <v>160762252</v>
      </c>
    </row>
    <row r="14" spans="1:27" x14ac:dyDescent="0.25">
      <c r="A14" s="19" t="s">
        <v>42</v>
      </c>
      <c r="B14" s="15" t="s">
        <v>32</v>
      </c>
      <c r="C14" s="20">
        <v>15610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v>41971</v>
      </c>
      <c r="R14" s="22">
        <v>41971</v>
      </c>
      <c r="S14" s="22"/>
      <c r="T14" s="22"/>
      <c r="U14" s="22"/>
      <c r="V14" s="22"/>
      <c r="W14" s="22">
        <v>41971</v>
      </c>
      <c r="X14" s="22">
        <v>4744917</v>
      </c>
      <c r="Y14" s="22">
        <v>-4702946</v>
      </c>
      <c r="Z14" s="23">
        <v>-99.115453442072848</v>
      </c>
      <c r="AA14" s="20">
        <v>4744917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259169</v>
      </c>
      <c r="F20" s="22">
        <v>259169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259169</v>
      </c>
      <c r="Y20" s="22">
        <v>-259169</v>
      </c>
      <c r="Z20" s="18">
        <v>-100</v>
      </c>
      <c r="AA20" s="20">
        <v>259169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475176</v>
      </c>
      <c r="F24" s="22">
        <v>475176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475176</v>
      </c>
      <c r="Y24" s="22">
        <v>-475176</v>
      </c>
      <c r="Z24" s="23">
        <v>-100</v>
      </c>
      <c r="AA24" s="20">
        <v>475176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125064412</v>
      </c>
      <c r="D26" s="20"/>
      <c r="E26" s="21">
        <v>293326522</v>
      </c>
      <c r="F26" s="22">
        <v>293326522</v>
      </c>
      <c r="G26" s="22"/>
      <c r="H26" s="22">
        <v>101468044</v>
      </c>
      <c r="I26" s="22"/>
      <c r="J26" s="22">
        <v>101468044</v>
      </c>
      <c r="K26" s="22"/>
      <c r="L26" s="22"/>
      <c r="M26" s="22">
        <v>6275828</v>
      </c>
      <c r="N26" s="22">
        <v>6275828</v>
      </c>
      <c r="O26" s="22"/>
      <c r="P26" s="22"/>
      <c r="Q26" s="22">
        <v>30437354</v>
      </c>
      <c r="R26" s="22">
        <v>30437354</v>
      </c>
      <c r="S26" s="22">
        <v>60881038</v>
      </c>
      <c r="T26" s="22"/>
      <c r="U26" s="22"/>
      <c r="V26" s="22">
        <v>60881038</v>
      </c>
      <c r="W26" s="22">
        <v>199062264</v>
      </c>
      <c r="X26" s="22">
        <v>293326521</v>
      </c>
      <c r="Y26" s="22">
        <v>-94264257</v>
      </c>
      <c r="Z26" s="23">
        <v>-32.136288487872534</v>
      </c>
      <c r="AA26" s="20">
        <v>293326522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871333285</v>
      </c>
      <c r="D33" s="29">
        <f t="shared" ref="D33:Y33" si="0">SUM(D6:D32)</f>
        <v>52905077</v>
      </c>
      <c r="E33" s="30">
        <f t="shared" si="0"/>
        <v>1457667077</v>
      </c>
      <c r="F33" s="31">
        <f t="shared" si="0"/>
        <v>1519840217</v>
      </c>
      <c r="G33" s="31">
        <f t="shared" si="0"/>
        <v>66143407</v>
      </c>
      <c r="H33" s="31">
        <f t="shared" si="0"/>
        <v>171667562</v>
      </c>
      <c r="I33" s="31">
        <f t="shared" si="0"/>
        <v>70018304</v>
      </c>
      <c r="J33" s="31">
        <f t="shared" si="0"/>
        <v>307829273</v>
      </c>
      <c r="K33" s="31">
        <f t="shared" si="0"/>
        <v>79081641</v>
      </c>
      <c r="L33" s="31">
        <f t="shared" si="0"/>
        <v>130744676</v>
      </c>
      <c r="M33" s="31">
        <f t="shared" si="0"/>
        <v>33575289</v>
      </c>
      <c r="N33" s="31">
        <f t="shared" si="0"/>
        <v>243401606</v>
      </c>
      <c r="O33" s="31">
        <f t="shared" si="0"/>
        <v>79177320</v>
      </c>
      <c r="P33" s="31">
        <f t="shared" si="0"/>
        <v>76577443</v>
      </c>
      <c r="Q33" s="31">
        <f t="shared" si="0"/>
        <v>104865106</v>
      </c>
      <c r="R33" s="31">
        <f t="shared" si="0"/>
        <v>260619869</v>
      </c>
      <c r="S33" s="31">
        <f t="shared" si="0"/>
        <v>125397053</v>
      </c>
      <c r="T33" s="31">
        <f t="shared" si="0"/>
        <v>74716021</v>
      </c>
      <c r="U33" s="31">
        <f t="shared" si="0"/>
        <v>61389166</v>
      </c>
      <c r="V33" s="31">
        <f t="shared" si="0"/>
        <v>261502240</v>
      </c>
      <c r="W33" s="31">
        <f t="shared" si="0"/>
        <v>1073352988</v>
      </c>
      <c r="X33" s="31">
        <f t="shared" si="0"/>
        <v>1519840210</v>
      </c>
      <c r="Y33" s="31">
        <f t="shared" si="0"/>
        <v>-446487222</v>
      </c>
      <c r="Z33" s="32">
        <f>+IF(X33&lt;&gt;0,+(Y33/X33)*100,0)</f>
        <v>-29.37724762526187</v>
      </c>
      <c r="AA33" s="29">
        <f>SUM(AA6:AA32)</f>
        <v>1519840217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213470639</v>
      </c>
      <c r="D35" s="20">
        <v>10491621</v>
      </c>
      <c r="E35" s="21">
        <v>243097396</v>
      </c>
      <c r="F35" s="22">
        <v>248028628</v>
      </c>
      <c r="G35" s="22">
        <v>15117360</v>
      </c>
      <c r="H35" s="22">
        <v>14185394</v>
      </c>
      <c r="I35" s="22">
        <v>19694098</v>
      </c>
      <c r="J35" s="22">
        <v>48996852</v>
      </c>
      <c r="K35" s="22">
        <v>17816718</v>
      </c>
      <c r="L35" s="22">
        <v>19218961</v>
      </c>
      <c r="M35" s="22">
        <v>18524062</v>
      </c>
      <c r="N35" s="22">
        <v>55559741</v>
      </c>
      <c r="O35" s="22">
        <v>17632102</v>
      </c>
      <c r="P35" s="22">
        <v>17486957</v>
      </c>
      <c r="Q35" s="22">
        <v>15988332</v>
      </c>
      <c r="R35" s="22">
        <v>51107391</v>
      </c>
      <c r="S35" s="22">
        <v>17976007</v>
      </c>
      <c r="T35" s="22">
        <v>19240197</v>
      </c>
      <c r="U35" s="22">
        <v>15228222</v>
      </c>
      <c r="V35" s="22">
        <v>52444426</v>
      </c>
      <c r="W35" s="22">
        <v>208108410</v>
      </c>
      <c r="X35" s="22">
        <v>248028625</v>
      </c>
      <c r="Y35" s="22">
        <v>-39920215</v>
      </c>
      <c r="Z35" s="23">
        <v>-16.095003147318177</v>
      </c>
      <c r="AA35" s="20">
        <v>248028628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14697340</v>
      </c>
      <c r="D38" s="20">
        <v>225229</v>
      </c>
      <c r="E38" s="21">
        <v>39650099</v>
      </c>
      <c r="F38" s="22">
        <v>37414558</v>
      </c>
      <c r="G38" s="22">
        <v>31039</v>
      </c>
      <c r="H38" s="22">
        <v>1501870</v>
      </c>
      <c r="I38" s="22">
        <v>782565</v>
      </c>
      <c r="J38" s="22">
        <v>2315474</v>
      </c>
      <c r="K38" s="22">
        <v>3331361</v>
      </c>
      <c r="L38" s="22">
        <v>5604418</v>
      </c>
      <c r="M38" s="22">
        <v>3908822</v>
      </c>
      <c r="N38" s="22">
        <v>12844601</v>
      </c>
      <c r="O38" s="22">
        <v>351074</v>
      </c>
      <c r="P38" s="22">
        <v>786808</v>
      </c>
      <c r="Q38" s="22">
        <v>925622</v>
      </c>
      <c r="R38" s="22">
        <v>2063504</v>
      </c>
      <c r="S38" s="22">
        <v>2114063</v>
      </c>
      <c r="T38" s="22">
        <v>2028420</v>
      </c>
      <c r="U38" s="22">
        <v>1291837</v>
      </c>
      <c r="V38" s="22">
        <v>5434320</v>
      </c>
      <c r="W38" s="22">
        <v>22657899</v>
      </c>
      <c r="X38" s="22">
        <v>37414557</v>
      </c>
      <c r="Y38" s="22">
        <v>-14756658</v>
      </c>
      <c r="Z38" s="23">
        <v>-39.440953423556508</v>
      </c>
      <c r="AA38" s="20">
        <v>37414558</v>
      </c>
    </row>
    <row r="39" spans="1:27" x14ac:dyDescent="0.25">
      <c r="A39" s="19" t="s">
        <v>65</v>
      </c>
      <c r="B39" s="15" t="s">
        <v>32</v>
      </c>
      <c r="C39" s="20">
        <v>176527903</v>
      </c>
      <c r="D39" s="20"/>
      <c r="E39" s="21">
        <v>326496272</v>
      </c>
      <c r="F39" s="22">
        <v>255506092</v>
      </c>
      <c r="G39" s="22"/>
      <c r="H39" s="22"/>
      <c r="I39" s="22"/>
      <c r="J39" s="22"/>
      <c r="K39" s="22"/>
      <c r="L39" s="22"/>
      <c r="M39" s="22"/>
      <c r="N39" s="22"/>
      <c r="O39" s="22">
        <v>36025891</v>
      </c>
      <c r="P39" s="22">
        <v>5146556</v>
      </c>
      <c r="Q39" s="22">
        <v>7201073</v>
      </c>
      <c r="R39" s="22">
        <v>48373520</v>
      </c>
      <c r="S39" s="22">
        <v>5146556</v>
      </c>
      <c r="T39" s="22">
        <v>5146556</v>
      </c>
      <c r="U39" s="22"/>
      <c r="V39" s="22">
        <v>10293112</v>
      </c>
      <c r="W39" s="22">
        <v>58666632</v>
      </c>
      <c r="X39" s="22">
        <v>255506092</v>
      </c>
      <c r="Y39" s="22">
        <v>-196839460</v>
      </c>
      <c r="Z39" s="23">
        <v>-77.039047663881149</v>
      </c>
      <c r="AA39" s="20">
        <v>255506092</v>
      </c>
    </row>
    <row r="40" spans="1:27" x14ac:dyDescent="0.25">
      <c r="A40" s="19" t="s">
        <v>66</v>
      </c>
      <c r="B40" s="15" t="s">
        <v>32</v>
      </c>
      <c r="C40" s="20">
        <v>63449556</v>
      </c>
      <c r="D40" s="20"/>
      <c r="E40" s="21">
        <v>282409780</v>
      </c>
      <c r="F40" s="22">
        <v>238409780</v>
      </c>
      <c r="G40" s="22"/>
      <c r="H40" s="22">
        <v>385174</v>
      </c>
      <c r="I40" s="22">
        <v>17402111</v>
      </c>
      <c r="J40" s="22">
        <v>17787285</v>
      </c>
      <c r="K40" s="22">
        <v>5929095</v>
      </c>
      <c r="L40" s="22">
        <v>11665603</v>
      </c>
      <c r="M40" s="22">
        <v>192587</v>
      </c>
      <c r="N40" s="22">
        <v>17787285</v>
      </c>
      <c r="O40" s="22">
        <v>192587</v>
      </c>
      <c r="P40" s="22">
        <v>11665603</v>
      </c>
      <c r="Q40" s="22">
        <v>53618</v>
      </c>
      <c r="R40" s="22">
        <v>11911808</v>
      </c>
      <c r="S40" s="22">
        <v>192587</v>
      </c>
      <c r="T40" s="22">
        <v>17402111</v>
      </c>
      <c r="U40" s="22">
        <v>192587</v>
      </c>
      <c r="V40" s="22">
        <v>17787285</v>
      </c>
      <c r="W40" s="22">
        <v>65273663</v>
      </c>
      <c r="X40" s="22">
        <v>238409777</v>
      </c>
      <c r="Y40" s="22">
        <v>-173136114</v>
      </c>
      <c r="Z40" s="23">
        <v>-72.621230630151544</v>
      </c>
      <c r="AA40" s="20">
        <v>238409780</v>
      </c>
    </row>
    <row r="41" spans="1:27" x14ac:dyDescent="0.25">
      <c r="A41" s="19" t="s">
        <v>40</v>
      </c>
      <c r="B41" s="15" t="s">
        <v>32</v>
      </c>
      <c r="C41" s="20">
        <v>174557668</v>
      </c>
      <c r="D41" s="20"/>
      <c r="E41" s="21">
        <v>128099</v>
      </c>
      <c r="F41" s="22">
        <v>5128099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5128099</v>
      </c>
      <c r="Y41" s="22">
        <v>-5128099</v>
      </c>
      <c r="Z41" s="23">
        <v>-100</v>
      </c>
      <c r="AA41" s="20">
        <v>5128099</v>
      </c>
    </row>
    <row r="42" spans="1:27" x14ac:dyDescent="0.25">
      <c r="A42" s="19" t="s">
        <v>67</v>
      </c>
      <c r="B42" s="15" t="s">
        <v>32</v>
      </c>
      <c r="C42" s="20">
        <v>315986335</v>
      </c>
      <c r="D42" s="20">
        <v>6946051</v>
      </c>
      <c r="E42" s="21">
        <v>355794989</v>
      </c>
      <c r="F42" s="22">
        <v>360742700</v>
      </c>
      <c r="G42" s="22">
        <v>1257407</v>
      </c>
      <c r="H42" s="22">
        <v>12202265</v>
      </c>
      <c r="I42" s="22">
        <v>27770300</v>
      </c>
      <c r="J42" s="22">
        <v>41229972</v>
      </c>
      <c r="K42" s="22">
        <v>21631360</v>
      </c>
      <c r="L42" s="22">
        <v>6430814</v>
      </c>
      <c r="M42" s="22">
        <v>39462516</v>
      </c>
      <c r="N42" s="22">
        <v>67524690</v>
      </c>
      <c r="O42" s="22">
        <v>11754939</v>
      </c>
      <c r="P42" s="22">
        <v>25450876</v>
      </c>
      <c r="Q42" s="22">
        <v>44321075</v>
      </c>
      <c r="R42" s="22">
        <v>81526890</v>
      </c>
      <c r="S42" s="22">
        <v>9452869</v>
      </c>
      <c r="T42" s="22">
        <v>22396876</v>
      </c>
      <c r="U42" s="22">
        <v>47363509</v>
      </c>
      <c r="V42" s="22">
        <v>79213254</v>
      </c>
      <c r="W42" s="22">
        <v>269494806</v>
      </c>
      <c r="X42" s="22">
        <v>360742699</v>
      </c>
      <c r="Y42" s="22">
        <v>-91247893</v>
      </c>
      <c r="Z42" s="23">
        <v>-25.294453152605591</v>
      </c>
      <c r="AA42" s="20">
        <v>360742700</v>
      </c>
    </row>
    <row r="43" spans="1:27" x14ac:dyDescent="0.25">
      <c r="A43" s="19" t="s">
        <v>68</v>
      </c>
      <c r="B43" s="15" t="s">
        <v>32</v>
      </c>
      <c r="C43" s="20">
        <v>176952447</v>
      </c>
      <c r="D43" s="20"/>
      <c r="E43" s="21">
        <v>4713940</v>
      </c>
      <c r="F43" s="22">
        <v>4713940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4713940</v>
      </c>
      <c r="Y43" s="22">
        <v>-4713940</v>
      </c>
      <c r="Z43" s="23">
        <v>-100</v>
      </c>
      <c r="AA43" s="20">
        <v>4713940</v>
      </c>
    </row>
    <row r="44" spans="1:27" x14ac:dyDescent="0.25">
      <c r="A44" s="19" t="s">
        <v>69</v>
      </c>
      <c r="B44" s="15" t="s">
        <v>32</v>
      </c>
      <c r="C44" s="20">
        <v>58596838</v>
      </c>
      <c r="D44" s="20">
        <v>38672646</v>
      </c>
      <c r="E44" s="21">
        <v>1800000</v>
      </c>
      <c r="F44" s="22">
        <v>224520180</v>
      </c>
      <c r="G44" s="22"/>
      <c r="H44" s="22"/>
      <c r="I44" s="22">
        <v>41490865</v>
      </c>
      <c r="J44" s="22">
        <v>41490865</v>
      </c>
      <c r="K44" s="22">
        <v>1596048</v>
      </c>
      <c r="L44" s="22">
        <v>-242721</v>
      </c>
      <c r="M44" s="22">
        <v>4977</v>
      </c>
      <c r="N44" s="22">
        <v>1358304</v>
      </c>
      <c r="O44" s="22">
        <v>1737153</v>
      </c>
      <c r="P44" s="22">
        <v>63552</v>
      </c>
      <c r="Q44" s="22">
        <v>-5564915</v>
      </c>
      <c r="R44" s="22">
        <v>-3764210</v>
      </c>
      <c r="S44" s="22">
        <v>224389</v>
      </c>
      <c r="T44" s="22">
        <v>220284</v>
      </c>
      <c r="U44" s="22">
        <v>69917440</v>
      </c>
      <c r="V44" s="22">
        <v>70362113</v>
      </c>
      <c r="W44" s="22">
        <v>109447072</v>
      </c>
      <c r="X44" s="22">
        <v>224520180</v>
      </c>
      <c r="Y44" s="22">
        <v>-115073108</v>
      </c>
      <c r="Z44" s="23">
        <v>-51.252902077666249</v>
      </c>
      <c r="AA44" s="20">
        <v>224520180</v>
      </c>
    </row>
    <row r="45" spans="1:27" x14ac:dyDescent="0.25">
      <c r="A45" s="19" t="s">
        <v>70</v>
      </c>
      <c r="B45" s="15" t="s">
        <v>32</v>
      </c>
      <c r="C45" s="20">
        <v>5990292</v>
      </c>
      <c r="D45" s="20">
        <v>250866</v>
      </c>
      <c r="E45" s="21">
        <v>30046722</v>
      </c>
      <c r="F45" s="22">
        <v>34994460</v>
      </c>
      <c r="G45" s="22">
        <v>211959</v>
      </c>
      <c r="H45" s="22">
        <v>792313</v>
      </c>
      <c r="I45" s="22">
        <v>826686</v>
      </c>
      <c r="J45" s="22">
        <v>1830958</v>
      </c>
      <c r="K45" s="22">
        <v>893790</v>
      </c>
      <c r="L45" s="22">
        <v>692282</v>
      </c>
      <c r="M45" s="22">
        <v>1514993</v>
      </c>
      <c r="N45" s="22">
        <v>3101065</v>
      </c>
      <c r="O45" s="22">
        <v>1066222</v>
      </c>
      <c r="P45" s="22">
        <v>394927</v>
      </c>
      <c r="Q45" s="22">
        <v>1112129</v>
      </c>
      <c r="R45" s="22">
        <v>2573278</v>
      </c>
      <c r="S45" s="22">
        <v>1791673</v>
      </c>
      <c r="T45" s="22">
        <v>551761</v>
      </c>
      <c r="U45" s="22">
        <v>1540192</v>
      </c>
      <c r="V45" s="22">
        <v>3883626</v>
      </c>
      <c r="W45" s="22">
        <v>11388927</v>
      </c>
      <c r="X45" s="22">
        <v>34994460</v>
      </c>
      <c r="Y45" s="22">
        <v>-23605533</v>
      </c>
      <c r="Z45" s="23">
        <v>-67.455057171906645</v>
      </c>
      <c r="AA45" s="20">
        <v>34994460</v>
      </c>
    </row>
    <row r="46" spans="1:27" x14ac:dyDescent="0.25">
      <c r="A46" s="19" t="s">
        <v>71</v>
      </c>
      <c r="B46" s="15" t="s">
        <v>32</v>
      </c>
      <c r="C46" s="20">
        <v>89196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1200318214</v>
      </c>
      <c r="D48" s="29">
        <f t="shared" ref="D48:Y48" si="1">SUM(D35:D47)</f>
        <v>56586413</v>
      </c>
      <c r="E48" s="30">
        <f t="shared" si="1"/>
        <v>1284137297</v>
      </c>
      <c r="F48" s="31">
        <f t="shared" si="1"/>
        <v>1409458437</v>
      </c>
      <c r="G48" s="31">
        <f t="shared" si="1"/>
        <v>16617765</v>
      </c>
      <c r="H48" s="31">
        <f t="shared" si="1"/>
        <v>29067016</v>
      </c>
      <c r="I48" s="31">
        <f t="shared" si="1"/>
        <v>107966625</v>
      </c>
      <c r="J48" s="31">
        <f t="shared" si="1"/>
        <v>153651406</v>
      </c>
      <c r="K48" s="31">
        <f t="shared" si="1"/>
        <v>51198372</v>
      </c>
      <c r="L48" s="31">
        <f t="shared" si="1"/>
        <v>43369357</v>
      </c>
      <c r="M48" s="31">
        <f t="shared" si="1"/>
        <v>63607957</v>
      </c>
      <c r="N48" s="31">
        <f t="shared" si="1"/>
        <v>158175686</v>
      </c>
      <c r="O48" s="31">
        <f t="shared" si="1"/>
        <v>68759968</v>
      </c>
      <c r="P48" s="31">
        <f t="shared" si="1"/>
        <v>60995279</v>
      </c>
      <c r="Q48" s="31">
        <f t="shared" si="1"/>
        <v>64036934</v>
      </c>
      <c r="R48" s="31">
        <f t="shared" si="1"/>
        <v>193792181</v>
      </c>
      <c r="S48" s="31">
        <f t="shared" si="1"/>
        <v>36898144</v>
      </c>
      <c r="T48" s="31">
        <f t="shared" si="1"/>
        <v>66986205</v>
      </c>
      <c r="U48" s="31">
        <f t="shared" si="1"/>
        <v>135533787</v>
      </c>
      <c r="V48" s="31">
        <f t="shared" si="1"/>
        <v>239418136</v>
      </c>
      <c r="W48" s="31">
        <f t="shared" si="1"/>
        <v>745037409</v>
      </c>
      <c r="X48" s="31">
        <f t="shared" si="1"/>
        <v>1409458429</v>
      </c>
      <c r="Y48" s="31">
        <f t="shared" si="1"/>
        <v>-664421020</v>
      </c>
      <c r="Z48" s="32">
        <f>+IF(X48&lt;&gt;0,+(Y48/X48)*100,0)</f>
        <v>-47.140164358831186</v>
      </c>
      <c r="AA48" s="29">
        <f>SUM(AA35:AA47)</f>
        <v>1409458437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-328984929</v>
      </c>
      <c r="D49" s="39">
        <f t="shared" si="2"/>
        <v>-3681336</v>
      </c>
      <c r="E49" s="40">
        <f t="shared" si="2"/>
        <v>173529780</v>
      </c>
      <c r="F49" s="41">
        <f t="shared" si="2"/>
        <v>110381780</v>
      </c>
      <c r="G49" s="41">
        <f t="shared" si="2"/>
        <v>49525642</v>
      </c>
      <c r="H49" s="41">
        <f t="shared" si="2"/>
        <v>142600546</v>
      </c>
      <c r="I49" s="41">
        <f t="shared" si="2"/>
        <v>-37948321</v>
      </c>
      <c r="J49" s="41">
        <f t="shared" si="2"/>
        <v>154177867</v>
      </c>
      <c r="K49" s="41">
        <f t="shared" si="2"/>
        <v>27883269</v>
      </c>
      <c r="L49" s="41">
        <f t="shared" si="2"/>
        <v>87375319</v>
      </c>
      <c r="M49" s="41">
        <f t="shared" si="2"/>
        <v>-30032668</v>
      </c>
      <c r="N49" s="41">
        <f t="shared" si="2"/>
        <v>85225920</v>
      </c>
      <c r="O49" s="41">
        <f t="shared" si="2"/>
        <v>10417352</v>
      </c>
      <c r="P49" s="41">
        <f t="shared" si="2"/>
        <v>15582164</v>
      </c>
      <c r="Q49" s="41">
        <f t="shared" si="2"/>
        <v>40828172</v>
      </c>
      <c r="R49" s="41">
        <f t="shared" si="2"/>
        <v>66827688</v>
      </c>
      <c r="S49" s="41">
        <f t="shared" si="2"/>
        <v>88498909</v>
      </c>
      <c r="T49" s="41">
        <f t="shared" si="2"/>
        <v>7729816</v>
      </c>
      <c r="U49" s="41">
        <f t="shared" si="2"/>
        <v>-74144621</v>
      </c>
      <c r="V49" s="41">
        <f t="shared" si="2"/>
        <v>22084104</v>
      </c>
      <c r="W49" s="41">
        <f t="shared" si="2"/>
        <v>328315579</v>
      </c>
      <c r="X49" s="41">
        <f t="shared" si="2"/>
        <v>110381781</v>
      </c>
      <c r="Y49" s="41">
        <f t="shared" si="2"/>
        <v>217933798</v>
      </c>
      <c r="Z49" s="42">
        <f>+IF(X49&lt;&gt;0,+(Y49/X49)*100,0)</f>
        <v>197.43638490486035</v>
      </c>
      <c r="AA49" s="39">
        <f>+AA33-AA48</f>
        <v>110381780</v>
      </c>
    </row>
    <row r="50" spans="1:27" x14ac:dyDescent="0.25">
      <c r="A50" s="43" t="s">
        <v>75</v>
      </c>
      <c r="B50" s="15" t="s">
        <v>32</v>
      </c>
      <c r="C50" s="20">
        <v>60289738</v>
      </c>
      <c r="D50" s="20">
        <v>9776000</v>
      </c>
      <c r="E50" s="21">
        <v>450700058</v>
      </c>
      <c r="F50" s="22">
        <v>455598063</v>
      </c>
      <c r="G50" s="22">
        <v>701998</v>
      </c>
      <c r="H50" s="22">
        <v>701998</v>
      </c>
      <c r="I50" s="22">
        <v>7445551</v>
      </c>
      <c r="J50" s="22">
        <v>8849547</v>
      </c>
      <c r="K50" s="22"/>
      <c r="L50" s="22">
        <v>9526524</v>
      </c>
      <c r="M50" s="22">
        <v>12605298</v>
      </c>
      <c r="N50" s="22">
        <v>22131822</v>
      </c>
      <c r="O50" s="22">
        <v>7288296</v>
      </c>
      <c r="P50" s="22">
        <v>376158</v>
      </c>
      <c r="Q50" s="22">
        <v>12038863</v>
      </c>
      <c r="R50" s="22">
        <v>19703317</v>
      </c>
      <c r="S50" s="22"/>
      <c r="T50" s="22">
        <v>3584509</v>
      </c>
      <c r="U50" s="22"/>
      <c r="V50" s="22">
        <v>3584509</v>
      </c>
      <c r="W50" s="22">
        <v>54269195</v>
      </c>
      <c r="X50" s="22">
        <v>455598063</v>
      </c>
      <c r="Y50" s="22">
        <v>-401328868</v>
      </c>
      <c r="Z50" s="23">
        <v>-88.088361341430897</v>
      </c>
      <c r="AA50" s="20">
        <v>455598063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-268695191</v>
      </c>
      <c r="D52" s="48">
        <f t="shared" si="3"/>
        <v>6094664</v>
      </c>
      <c r="E52" s="49">
        <f t="shared" si="3"/>
        <v>624229838</v>
      </c>
      <c r="F52" s="50">
        <f t="shared" si="3"/>
        <v>565979843</v>
      </c>
      <c r="G52" s="50">
        <f t="shared" si="3"/>
        <v>50227640</v>
      </c>
      <c r="H52" s="50">
        <f t="shared" si="3"/>
        <v>143302544</v>
      </c>
      <c r="I52" s="50">
        <f t="shared" si="3"/>
        <v>-30502770</v>
      </c>
      <c r="J52" s="50">
        <f t="shared" si="3"/>
        <v>163027414</v>
      </c>
      <c r="K52" s="50">
        <f t="shared" si="3"/>
        <v>27883269</v>
      </c>
      <c r="L52" s="50">
        <f t="shared" si="3"/>
        <v>96901843</v>
      </c>
      <c r="M52" s="50">
        <f t="shared" si="3"/>
        <v>-17427370</v>
      </c>
      <c r="N52" s="50">
        <f t="shared" si="3"/>
        <v>107357742</v>
      </c>
      <c r="O52" s="50">
        <f t="shared" si="3"/>
        <v>17705648</v>
      </c>
      <c r="P52" s="50">
        <f t="shared" si="3"/>
        <v>15958322</v>
      </c>
      <c r="Q52" s="50">
        <f t="shared" si="3"/>
        <v>52867035</v>
      </c>
      <c r="R52" s="50">
        <f t="shared" si="3"/>
        <v>86531005</v>
      </c>
      <c r="S52" s="50">
        <f t="shared" si="3"/>
        <v>88498909</v>
      </c>
      <c r="T52" s="50">
        <f t="shared" si="3"/>
        <v>11314325</v>
      </c>
      <c r="U52" s="50">
        <f t="shared" si="3"/>
        <v>-74144621</v>
      </c>
      <c r="V52" s="50">
        <f t="shared" si="3"/>
        <v>25668613</v>
      </c>
      <c r="W52" s="50">
        <f t="shared" si="3"/>
        <v>382584774</v>
      </c>
      <c r="X52" s="50">
        <f t="shared" si="3"/>
        <v>565979844</v>
      </c>
      <c r="Y52" s="50">
        <f t="shared" si="3"/>
        <v>-183395070</v>
      </c>
      <c r="Z52" s="51">
        <f>+IF(X52&lt;&gt;0,+(Y52/X52)*100,0)</f>
        <v>-32.403109747491293</v>
      </c>
      <c r="AA52" s="48">
        <f>SUM(AA49:AA51)</f>
        <v>565979843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-268695191</v>
      </c>
      <c r="D54" s="54">
        <f>+D52-D53</f>
        <v>6094664</v>
      </c>
      <c r="E54" s="55">
        <f t="shared" si="4"/>
        <v>624229838</v>
      </c>
      <c r="F54" s="56">
        <f t="shared" si="4"/>
        <v>565979843</v>
      </c>
      <c r="G54" s="56">
        <f t="shared" si="4"/>
        <v>50227640</v>
      </c>
      <c r="H54" s="56">
        <f t="shared" si="4"/>
        <v>143302544</v>
      </c>
      <c r="I54" s="56">
        <f t="shared" si="4"/>
        <v>-30502770</v>
      </c>
      <c r="J54" s="56">
        <f t="shared" si="4"/>
        <v>163027414</v>
      </c>
      <c r="K54" s="56">
        <f t="shared" si="4"/>
        <v>27883269</v>
      </c>
      <c r="L54" s="56">
        <f t="shared" si="4"/>
        <v>96901843</v>
      </c>
      <c r="M54" s="56">
        <f t="shared" si="4"/>
        <v>-17427370</v>
      </c>
      <c r="N54" s="56">
        <f t="shared" si="4"/>
        <v>107357742</v>
      </c>
      <c r="O54" s="56">
        <f t="shared" si="4"/>
        <v>17705648</v>
      </c>
      <c r="P54" s="56">
        <f t="shared" si="4"/>
        <v>15958322</v>
      </c>
      <c r="Q54" s="56">
        <f t="shared" si="4"/>
        <v>52867035</v>
      </c>
      <c r="R54" s="56">
        <f t="shared" si="4"/>
        <v>86531005</v>
      </c>
      <c r="S54" s="56">
        <f t="shared" si="4"/>
        <v>88498909</v>
      </c>
      <c r="T54" s="56">
        <f t="shared" si="4"/>
        <v>11314325</v>
      </c>
      <c r="U54" s="56">
        <f t="shared" si="4"/>
        <v>-74144621</v>
      </c>
      <c r="V54" s="56">
        <f t="shared" si="4"/>
        <v>25668613</v>
      </c>
      <c r="W54" s="56">
        <f t="shared" si="4"/>
        <v>382584774</v>
      </c>
      <c r="X54" s="56">
        <f t="shared" si="4"/>
        <v>565979844</v>
      </c>
      <c r="Y54" s="56">
        <f t="shared" si="4"/>
        <v>-183395070</v>
      </c>
      <c r="Z54" s="57">
        <f>+IF(X54&lt;&gt;0,+(Y54/X54)*100,0)</f>
        <v>-32.403109747491293</v>
      </c>
      <c r="AA54" s="54">
        <f>+AA52-AA53</f>
        <v>565979843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-268695191</v>
      </c>
      <c r="D57" s="48">
        <f>SUM(D54:D56)</f>
        <v>6094664</v>
      </c>
      <c r="E57" s="49">
        <f t="shared" si="5"/>
        <v>624229838</v>
      </c>
      <c r="F57" s="50">
        <f t="shared" si="5"/>
        <v>565979843</v>
      </c>
      <c r="G57" s="50">
        <f t="shared" si="5"/>
        <v>50227640</v>
      </c>
      <c r="H57" s="50">
        <f t="shared" si="5"/>
        <v>143302544</v>
      </c>
      <c r="I57" s="50">
        <f t="shared" si="5"/>
        <v>-30502770</v>
      </c>
      <c r="J57" s="50">
        <f t="shared" si="5"/>
        <v>163027414</v>
      </c>
      <c r="K57" s="50">
        <f t="shared" si="5"/>
        <v>27883269</v>
      </c>
      <c r="L57" s="50">
        <f t="shared" si="5"/>
        <v>96901843</v>
      </c>
      <c r="M57" s="50">
        <f t="shared" si="5"/>
        <v>-17427370</v>
      </c>
      <c r="N57" s="50">
        <f t="shared" si="5"/>
        <v>107357742</v>
      </c>
      <c r="O57" s="50">
        <f t="shared" si="5"/>
        <v>17705648</v>
      </c>
      <c r="P57" s="50">
        <f t="shared" si="5"/>
        <v>15958322</v>
      </c>
      <c r="Q57" s="50">
        <f t="shared" si="5"/>
        <v>52867035</v>
      </c>
      <c r="R57" s="50">
        <f t="shared" si="5"/>
        <v>86531005</v>
      </c>
      <c r="S57" s="50">
        <f t="shared" si="5"/>
        <v>88498909</v>
      </c>
      <c r="T57" s="50">
        <f t="shared" si="5"/>
        <v>11314325</v>
      </c>
      <c r="U57" s="50">
        <f t="shared" si="5"/>
        <v>-74144621</v>
      </c>
      <c r="V57" s="50">
        <f t="shared" si="5"/>
        <v>25668613</v>
      </c>
      <c r="W57" s="50">
        <f t="shared" si="5"/>
        <v>382584774</v>
      </c>
      <c r="X57" s="50">
        <f t="shared" si="5"/>
        <v>565979844</v>
      </c>
      <c r="Y57" s="50">
        <f t="shared" si="5"/>
        <v>-183395070</v>
      </c>
      <c r="Z57" s="51">
        <f>+IF(X57&lt;&gt;0,+(Y57/X57)*100,0)</f>
        <v>-32.403109747491293</v>
      </c>
      <c r="AA57" s="48">
        <f>SUM(AA54:AA56)</f>
        <v>565979843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-268695191</v>
      </c>
      <c r="D60" s="65">
        <f>SUM(D57:D59)</f>
        <v>6094664</v>
      </c>
      <c r="E60" s="66">
        <f t="shared" si="6"/>
        <v>624229838</v>
      </c>
      <c r="F60" s="67">
        <f t="shared" si="6"/>
        <v>565979843</v>
      </c>
      <c r="G60" s="67">
        <f t="shared" si="6"/>
        <v>50227640</v>
      </c>
      <c r="H60" s="67">
        <f t="shared" si="6"/>
        <v>143302544</v>
      </c>
      <c r="I60" s="67">
        <f t="shared" si="6"/>
        <v>-30502770</v>
      </c>
      <c r="J60" s="67">
        <f t="shared" si="6"/>
        <v>163027414</v>
      </c>
      <c r="K60" s="67">
        <f t="shared" si="6"/>
        <v>27883269</v>
      </c>
      <c r="L60" s="67">
        <f t="shared" si="6"/>
        <v>96901843</v>
      </c>
      <c r="M60" s="67">
        <f t="shared" si="6"/>
        <v>-17427370</v>
      </c>
      <c r="N60" s="67">
        <f t="shared" si="6"/>
        <v>107357742</v>
      </c>
      <c r="O60" s="67">
        <f t="shared" si="6"/>
        <v>17705648</v>
      </c>
      <c r="P60" s="67">
        <f t="shared" si="6"/>
        <v>15958322</v>
      </c>
      <c r="Q60" s="67">
        <f t="shared" si="6"/>
        <v>52867035</v>
      </c>
      <c r="R60" s="67">
        <f t="shared" si="6"/>
        <v>86531005</v>
      </c>
      <c r="S60" s="67">
        <f t="shared" si="6"/>
        <v>88498909</v>
      </c>
      <c r="T60" s="67">
        <f t="shared" si="6"/>
        <v>11314325</v>
      </c>
      <c r="U60" s="67">
        <f t="shared" si="6"/>
        <v>-74144621</v>
      </c>
      <c r="V60" s="67">
        <f t="shared" si="6"/>
        <v>25668613</v>
      </c>
      <c r="W60" s="67">
        <f t="shared" si="6"/>
        <v>382584774</v>
      </c>
      <c r="X60" s="67">
        <f t="shared" si="6"/>
        <v>565979844</v>
      </c>
      <c r="Y60" s="67">
        <f t="shared" si="6"/>
        <v>-183395070</v>
      </c>
      <c r="Z60" s="68">
        <f>+IF(X60&lt;&gt;0,+(Y60/X60)*100,0)</f>
        <v>-32.403109747491293</v>
      </c>
      <c r="AA60" s="65">
        <f>SUM(AA57:AA59)</f>
        <v>565979843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opLeftCell="A37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13073520</v>
      </c>
      <c r="D42" s="20"/>
      <c r="E42" s="21">
        <v>1049000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13073520</v>
      </c>
      <c r="D48" s="29">
        <f t="shared" ref="D48:Y48" si="1">SUM(D35:D47)</f>
        <v>0</v>
      </c>
      <c r="E48" s="30">
        <f t="shared" si="1"/>
        <v>1049000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-13073520</v>
      </c>
      <c r="D49" s="39">
        <f t="shared" si="2"/>
        <v>0</v>
      </c>
      <c r="E49" s="40">
        <f t="shared" si="2"/>
        <v>-1049000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-13073520</v>
      </c>
      <c r="D52" s="48">
        <f t="shared" si="3"/>
        <v>0</v>
      </c>
      <c r="E52" s="49">
        <f t="shared" si="3"/>
        <v>-1049000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-13073520</v>
      </c>
      <c r="D54" s="54">
        <f>+D52-D53</f>
        <v>0</v>
      </c>
      <c r="E54" s="55">
        <f t="shared" si="4"/>
        <v>-1049000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-13073520</v>
      </c>
      <c r="D57" s="48">
        <f>SUM(D54:D56)</f>
        <v>0</v>
      </c>
      <c r="E57" s="49">
        <f t="shared" si="5"/>
        <v>-1049000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-13073520</v>
      </c>
      <c r="D60" s="65">
        <f>SUM(D57:D59)</f>
        <v>0</v>
      </c>
      <c r="E60" s="66">
        <f t="shared" si="6"/>
        <v>-1049000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37299119</v>
      </c>
      <c r="D8" s="20"/>
      <c r="E8" s="21">
        <v>55120187</v>
      </c>
      <c r="F8" s="22">
        <v>66177561</v>
      </c>
      <c r="G8" s="22">
        <v>5006315</v>
      </c>
      <c r="H8" s="22">
        <v>4984242</v>
      </c>
      <c r="I8" s="22">
        <v>5843955</v>
      </c>
      <c r="J8" s="22">
        <v>15834512</v>
      </c>
      <c r="K8" s="22">
        <v>6046319</v>
      </c>
      <c r="L8" s="22">
        <v>5982253</v>
      </c>
      <c r="M8" s="22">
        <v>5644166</v>
      </c>
      <c r="N8" s="22">
        <v>17672738</v>
      </c>
      <c r="O8" s="22">
        <v>5071627</v>
      </c>
      <c r="P8" s="22">
        <v>5141029</v>
      </c>
      <c r="Q8" s="22">
        <v>4991093</v>
      </c>
      <c r="R8" s="22">
        <v>15203749</v>
      </c>
      <c r="S8" s="22">
        <v>3173283</v>
      </c>
      <c r="T8" s="22">
        <v>4393596</v>
      </c>
      <c r="U8" s="22">
        <v>4498223</v>
      </c>
      <c r="V8" s="22">
        <v>12065102</v>
      </c>
      <c r="W8" s="22">
        <v>60776101</v>
      </c>
      <c r="X8" s="22">
        <v>66177561</v>
      </c>
      <c r="Y8" s="22">
        <v>-5401460</v>
      </c>
      <c r="Z8" s="23">
        <v>-8.1620717330455861</v>
      </c>
      <c r="AA8" s="20">
        <v>66177561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7211653</v>
      </c>
      <c r="D13" s="20"/>
      <c r="E13" s="21">
        <v>6974788</v>
      </c>
      <c r="F13" s="22">
        <v>20267150</v>
      </c>
      <c r="G13" s="22">
        <v>762969</v>
      </c>
      <c r="H13" s="22">
        <v>789034</v>
      </c>
      <c r="I13" s="22">
        <v>811824</v>
      </c>
      <c r="J13" s="22">
        <v>2363827</v>
      </c>
      <c r="K13" s="22">
        <v>2327622</v>
      </c>
      <c r="L13" s="22">
        <v>2352369</v>
      </c>
      <c r="M13" s="22">
        <v>2375053</v>
      </c>
      <c r="N13" s="22">
        <v>7055044</v>
      </c>
      <c r="O13" s="22">
        <v>2403634</v>
      </c>
      <c r="P13" s="22">
        <v>2427057</v>
      </c>
      <c r="Q13" s="22">
        <v>2449646</v>
      </c>
      <c r="R13" s="22">
        <v>7280337</v>
      </c>
      <c r="S13" s="22">
        <v>2485423</v>
      </c>
      <c r="T13" s="22">
        <v>2499801</v>
      </c>
      <c r="U13" s="22">
        <v>2523942</v>
      </c>
      <c r="V13" s="22">
        <v>7509166</v>
      </c>
      <c r="W13" s="22">
        <v>24208374</v>
      </c>
      <c r="X13" s="22">
        <v>20267150</v>
      </c>
      <c r="Y13" s="22">
        <v>3941224</v>
      </c>
      <c r="Z13" s="23">
        <v>19.446365177146269</v>
      </c>
      <c r="AA13" s="20">
        <v>20267150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44510772</v>
      </c>
      <c r="D33" s="29">
        <f t="shared" ref="D33:Y33" si="0">SUM(D6:D32)</f>
        <v>0</v>
      </c>
      <c r="E33" s="30">
        <f t="shared" si="0"/>
        <v>62094975</v>
      </c>
      <c r="F33" s="31">
        <f t="shared" si="0"/>
        <v>86444711</v>
      </c>
      <c r="G33" s="31">
        <f t="shared" si="0"/>
        <v>5769284</v>
      </c>
      <c r="H33" s="31">
        <f t="shared" si="0"/>
        <v>5773276</v>
      </c>
      <c r="I33" s="31">
        <f t="shared" si="0"/>
        <v>6655779</v>
      </c>
      <c r="J33" s="31">
        <f t="shared" si="0"/>
        <v>18198339</v>
      </c>
      <c r="K33" s="31">
        <f t="shared" si="0"/>
        <v>8373941</v>
      </c>
      <c r="L33" s="31">
        <f t="shared" si="0"/>
        <v>8334622</v>
      </c>
      <c r="M33" s="31">
        <f t="shared" si="0"/>
        <v>8019219</v>
      </c>
      <c r="N33" s="31">
        <f t="shared" si="0"/>
        <v>24727782</v>
      </c>
      <c r="O33" s="31">
        <f t="shared" si="0"/>
        <v>7475261</v>
      </c>
      <c r="P33" s="31">
        <f t="shared" si="0"/>
        <v>7568086</v>
      </c>
      <c r="Q33" s="31">
        <f t="shared" si="0"/>
        <v>7440739</v>
      </c>
      <c r="R33" s="31">
        <f t="shared" si="0"/>
        <v>22484086</v>
      </c>
      <c r="S33" s="31">
        <f t="shared" si="0"/>
        <v>5658706</v>
      </c>
      <c r="T33" s="31">
        <f t="shared" si="0"/>
        <v>6893397</v>
      </c>
      <c r="U33" s="31">
        <f t="shared" si="0"/>
        <v>7022165</v>
      </c>
      <c r="V33" s="31">
        <f t="shared" si="0"/>
        <v>19574268</v>
      </c>
      <c r="W33" s="31">
        <f t="shared" si="0"/>
        <v>84984475</v>
      </c>
      <c r="X33" s="31">
        <f t="shared" si="0"/>
        <v>86444711</v>
      </c>
      <c r="Y33" s="31">
        <f t="shared" si="0"/>
        <v>-1460236</v>
      </c>
      <c r="Z33" s="32">
        <f>+IF(X33&lt;&gt;0,+(Y33/X33)*100,0)</f>
        <v>-1.6892138143651148</v>
      </c>
      <c r="AA33" s="29">
        <f>SUM(AA6:AA32)</f>
        <v>86444711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45422408</v>
      </c>
      <c r="D35" s="20"/>
      <c r="E35" s="21">
        <v>43152272</v>
      </c>
      <c r="F35" s="22">
        <v>42556210</v>
      </c>
      <c r="G35" s="22">
        <v>3943312</v>
      </c>
      <c r="H35" s="22">
        <v>3879841</v>
      </c>
      <c r="I35" s="22">
        <v>4136135</v>
      </c>
      <c r="J35" s="22">
        <v>11959288</v>
      </c>
      <c r="K35" s="22">
        <v>3930160</v>
      </c>
      <c r="L35" s="22">
        <v>3825840</v>
      </c>
      <c r="M35" s="22">
        <v>4369304</v>
      </c>
      <c r="N35" s="22">
        <v>12125304</v>
      </c>
      <c r="O35" s="22">
        <v>4002245</v>
      </c>
      <c r="P35" s="22">
        <v>3797194</v>
      </c>
      <c r="Q35" s="22">
        <v>3799710</v>
      </c>
      <c r="R35" s="22">
        <v>11599149</v>
      </c>
      <c r="S35" s="22">
        <v>3838033</v>
      </c>
      <c r="T35" s="22">
        <v>3820057</v>
      </c>
      <c r="U35" s="22">
        <v>3978919</v>
      </c>
      <c r="V35" s="22">
        <v>11637009</v>
      </c>
      <c r="W35" s="22">
        <v>47320750</v>
      </c>
      <c r="X35" s="22">
        <v>42556210</v>
      </c>
      <c r="Y35" s="22">
        <v>4764540</v>
      </c>
      <c r="Z35" s="23">
        <v>11.195874820619599</v>
      </c>
      <c r="AA35" s="20">
        <v>42556210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27649</v>
      </c>
      <c r="D38" s="20"/>
      <c r="E38" s="21">
        <v>77780</v>
      </c>
      <c r="F38" s="22">
        <v>77780</v>
      </c>
      <c r="G38" s="22"/>
      <c r="H38" s="22">
        <v>11445</v>
      </c>
      <c r="I38" s="22">
        <v>5011</v>
      </c>
      <c r="J38" s="22">
        <v>16456</v>
      </c>
      <c r="K38" s="22"/>
      <c r="L38" s="22"/>
      <c r="M38" s="22"/>
      <c r="N38" s="22"/>
      <c r="O38" s="22"/>
      <c r="P38" s="22">
        <v>8199</v>
      </c>
      <c r="Q38" s="22">
        <v>-510</v>
      </c>
      <c r="R38" s="22">
        <v>7689</v>
      </c>
      <c r="S38" s="22">
        <v>39642</v>
      </c>
      <c r="T38" s="22"/>
      <c r="U38" s="22"/>
      <c r="V38" s="22">
        <v>39642</v>
      </c>
      <c r="W38" s="22">
        <v>63787</v>
      </c>
      <c r="X38" s="22">
        <v>77780</v>
      </c>
      <c r="Y38" s="22">
        <v>-13993</v>
      </c>
      <c r="Z38" s="23">
        <v>-17.990485986114681</v>
      </c>
      <c r="AA38" s="20">
        <v>77780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8801929</v>
      </c>
      <c r="F39" s="22">
        <v>8801929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8801929</v>
      </c>
      <c r="Y39" s="22">
        <v>-8801929</v>
      </c>
      <c r="Z39" s="23">
        <v>-100</v>
      </c>
      <c r="AA39" s="20">
        <v>8801929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13251900</v>
      </c>
      <c r="F40" s="22">
        <v>13251900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13251900</v>
      </c>
      <c r="Y40" s="22">
        <v>-13251900</v>
      </c>
      <c r="Z40" s="23">
        <v>-100</v>
      </c>
      <c r="AA40" s="20">
        <v>13251900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38209741</v>
      </c>
      <c r="D42" s="20"/>
      <c r="E42" s="21">
        <v>18759732</v>
      </c>
      <c r="F42" s="22">
        <v>19759732</v>
      </c>
      <c r="G42" s="22"/>
      <c r="H42" s="22">
        <v>102907</v>
      </c>
      <c r="I42" s="22">
        <v>7758281</v>
      </c>
      <c r="J42" s="22">
        <v>7861188</v>
      </c>
      <c r="K42" s="22">
        <v>3283246</v>
      </c>
      <c r="L42" s="22">
        <v>147850</v>
      </c>
      <c r="M42" s="22">
        <v>1343816</v>
      </c>
      <c r="N42" s="22">
        <v>4774912</v>
      </c>
      <c r="O42" s="22">
        <v>9290</v>
      </c>
      <c r="P42" s="22">
        <v>236008</v>
      </c>
      <c r="Q42" s="22">
        <v>389365</v>
      </c>
      <c r="R42" s="22">
        <v>634663</v>
      </c>
      <c r="S42" s="22">
        <v>22733</v>
      </c>
      <c r="T42" s="22"/>
      <c r="U42" s="22">
        <v>1545577</v>
      </c>
      <c r="V42" s="22">
        <v>1568310</v>
      </c>
      <c r="W42" s="22">
        <v>14839073</v>
      </c>
      <c r="X42" s="22">
        <v>19759732</v>
      </c>
      <c r="Y42" s="22">
        <v>-4920659</v>
      </c>
      <c r="Z42" s="23">
        <v>-24.902458191234579</v>
      </c>
      <c r="AA42" s="20">
        <v>19759732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848864</v>
      </c>
      <c r="D45" s="20"/>
      <c r="E45" s="21">
        <v>1338284</v>
      </c>
      <c r="F45" s="22">
        <v>1338284</v>
      </c>
      <c r="G45" s="22">
        <v>33273</v>
      </c>
      <c r="H45" s="22">
        <v>43348</v>
      </c>
      <c r="I45" s="22">
        <v>46202</v>
      </c>
      <c r="J45" s="22">
        <v>122823</v>
      </c>
      <c r="K45" s="22">
        <v>28023</v>
      </c>
      <c r="L45" s="22">
        <v>34213</v>
      </c>
      <c r="M45" s="22">
        <v>38547</v>
      </c>
      <c r="N45" s="22">
        <v>100783</v>
      </c>
      <c r="O45" s="22">
        <v>50754</v>
      </c>
      <c r="P45" s="22">
        <v>68329</v>
      </c>
      <c r="Q45" s="22">
        <v>53197</v>
      </c>
      <c r="R45" s="22">
        <v>172280</v>
      </c>
      <c r="S45" s="22">
        <v>45036</v>
      </c>
      <c r="T45" s="22">
        <v>73521</v>
      </c>
      <c r="U45" s="22">
        <v>42483</v>
      </c>
      <c r="V45" s="22">
        <v>161040</v>
      </c>
      <c r="W45" s="22">
        <v>556926</v>
      </c>
      <c r="X45" s="22">
        <v>1338284</v>
      </c>
      <c r="Y45" s="22">
        <v>-781358</v>
      </c>
      <c r="Z45" s="23">
        <v>-58.385066249017406</v>
      </c>
      <c r="AA45" s="20">
        <v>1338284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84508662</v>
      </c>
      <c r="D48" s="29">
        <f t="shared" ref="D48:Y48" si="1">SUM(D35:D47)</f>
        <v>0</v>
      </c>
      <c r="E48" s="30">
        <f t="shared" si="1"/>
        <v>85381897</v>
      </c>
      <c r="F48" s="31">
        <f t="shared" si="1"/>
        <v>85785835</v>
      </c>
      <c r="G48" s="31">
        <f t="shared" si="1"/>
        <v>3976585</v>
      </c>
      <c r="H48" s="31">
        <f t="shared" si="1"/>
        <v>4037541</v>
      </c>
      <c r="I48" s="31">
        <f t="shared" si="1"/>
        <v>11945629</v>
      </c>
      <c r="J48" s="31">
        <f t="shared" si="1"/>
        <v>19959755</v>
      </c>
      <c r="K48" s="31">
        <f t="shared" si="1"/>
        <v>7241429</v>
      </c>
      <c r="L48" s="31">
        <f t="shared" si="1"/>
        <v>4007903</v>
      </c>
      <c r="M48" s="31">
        <f t="shared" si="1"/>
        <v>5751667</v>
      </c>
      <c r="N48" s="31">
        <f t="shared" si="1"/>
        <v>17000999</v>
      </c>
      <c r="O48" s="31">
        <f t="shared" si="1"/>
        <v>4062289</v>
      </c>
      <c r="P48" s="31">
        <f t="shared" si="1"/>
        <v>4109730</v>
      </c>
      <c r="Q48" s="31">
        <f t="shared" si="1"/>
        <v>4241762</v>
      </c>
      <c r="R48" s="31">
        <f t="shared" si="1"/>
        <v>12413781</v>
      </c>
      <c r="S48" s="31">
        <f t="shared" si="1"/>
        <v>3945444</v>
      </c>
      <c r="T48" s="31">
        <f t="shared" si="1"/>
        <v>3893578</v>
      </c>
      <c r="U48" s="31">
        <f t="shared" si="1"/>
        <v>5566979</v>
      </c>
      <c r="V48" s="31">
        <f t="shared" si="1"/>
        <v>13406001</v>
      </c>
      <c r="W48" s="31">
        <f t="shared" si="1"/>
        <v>62780536</v>
      </c>
      <c r="X48" s="31">
        <f t="shared" si="1"/>
        <v>85785835</v>
      </c>
      <c r="Y48" s="31">
        <f t="shared" si="1"/>
        <v>-23005299</v>
      </c>
      <c r="Z48" s="32">
        <f>+IF(X48&lt;&gt;0,+(Y48/X48)*100,0)</f>
        <v>-26.817130124104988</v>
      </c>
      <c r="AA48" s="29">
        <f>SUM(AA35:AA47)</f>
        <v>85785835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-39997890</v>
      </c>
      <c r="D49" s="39">
        <f t="shared" si="2"/>
        <v>0</v>
      </c>
      <c r="E49" s="40">
        <f t="shared" si="2"/>
        <v>-23286922</v>
      </c>
      <c r="F49" s="41">
        <f t="shared" si="2"/>
        <v>658876</v>
      </c>
      <c r="G49" s="41">
        <f t="shared" si="2"/>
        <v>1792699</v>
      </c>
      <c r="H49" s="41">
        <f t="shared" si="2"/>
        <v>1735735</v>
      </c>
      <c r="I49" s="41">
        <f t="shared" si="2"/>
        <v>-5289850</v>
      </c>
      <c r="J49" s="41">
        <f t="shared" si="2"/>
        <v>-1761416</v>
      </c>
      <c r="K49" s="41">
        <f t="shared" si="2"/>
        <v>1132512</v>
      </c>
      <c r="L49" s="41">
        <f t="shared" si="2"/>
        <v>4326719</v>
      </c>
      <c r="M49" s="41">
        <f t="shared" si="2"/>
        <v>2267552</v>
      </c>
      <c r="N49" s="41">
        <f t="shared" si="2"/>
        <v>7726783</v>
      </c>
      <c r="O49" s="41">
        <f t="shared" si="2"/>
        <v>3412972</v>
      </c>
      <c r="P49" s="41">
        <f t="shared" si="2"/>
        <v>3458356</v>
      </c>
      <c r="Q49" s="41">
        <f t="shared" si="2"/>
        <v>3198977</v>
      </c>
      <c r="R49" s="41">
        <f t="shared" si="2"/>
        <v>10070305</v>
      </c>
      <c r="S49" s="41">
        <f t="shared" si="2"/>
        <v>1713262</v>
      </c>
      <c r="T49" s="41">
        <f t="shared" si="2"/>
        <v>2999819</v>
      </c>
      <c r="U49" s="41">
        <f t="shared" si="2"/>
        <v>1455186</v>
      </c>
      <c r="V49" s="41">
        <f t="shared" si="2"/>
        <v>6168267</v>
      </c>
      <c r="W49" s="41">
        <f t="shared" si="2"/>
        <v>22203939</v>
      </c>
      <c r="X49" s="41">
        <f t="shared" si="2"/>
        <v>658876</v>
      </c>
      <c r="Y49" s="41">
        <f t="shared" si="2"/>
        <v>21545063</v>
      </c>
      <c r="Z49" s="42">
        <f>+IF(X49&lt;&gt;0,+(Y49/X49)*100,0)</f>
        <v>3269.9723468452335</v>
      </c>
      <c r="AA49" s="39">
        <f>+AA33-AA48</f>
        <v>658876</v>
      </c>
    </row>
    <row r="50" spans="1:27" x14ac:dyDescent="0.25">
      <c r="A50" s="43" t="s">
        <v>75</v>
      </c>
      <c r="B50" s="15" t="s">
        <v>32</v>
      </c>
      <c r="C50" s="20">
        <v>8509599</v>
      </c>
      <c r="D50" s="20"/>
      <c r="E50" s="21"/>
      <c r="F50" s="22">
        <v>4898005</v>
      </c>
      <c r="G50" s="22"/>
      <c r="H50" s="22"/>
      <c r="I50" s="22"/>
      <c r="J50" s="22"/>
      <c r="K50" s="22"/>
      <c r="L50" s="22"/>
      <c r="M50" s="22">
        <v>4898005</v>
      </c>
      <c r="N50" s="22">
        <v>4898005</v>
      </c>
      <c r="O50" s="22"/>
      <c r="P50" s="22"/>
      <c r="Q50" s="22">
        <v>10296554</v>
      </c>
      <c r="R50" s="22">
        <v>10296554</v>
      </c>
      <c r="S50" s="22"/>
      <c r="T50" s="22"/>
      <c r="U50" s="22"/>
      <c r="V50" s="22"/>
      <c r="W50" s="22">
        <v>15194559</v>
      </c>
      <c r="X50" s="22">
        <v>4898005</v>
      </c>
      <c r="Y50" s="22">
        <v>10296554</v>
      </c>
      <c r="Z50" s="23">
        <v>210.21934440654923</v>
      </c>
      <c r="AA50" s="20">
        <v>4898005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-31488291</v>
      </c>
      <c r="D52" s="48">
        <f t="shared" si="3"/>
        <v>0</v>
      </c>
      <c r="E52" s="49">
        <f t="shared" si="3"/>
        <v>-23286922</v>
      </c>
      <c r="F52" s="50">
        <f t="shared" si="3"/>
        <v>5556881</v>
      </c>
      <c r="G52" s="50">
        <f t="shared" si="3"/>
        <v>1792699</v>
      </c>
      <c r="H52" s="50">
        <f t="shared" si="3"/>
        <v>1735735</v>
      </c>
      <c r="I52" s="50">
        <f t="shared" si="3"/>
        <v>-5289850</v>
      </c>
      <c r="J52" s="50">
        <f t="shared" si="3"/>
        <v>-1761416</v>
      </c>
      <c r="K52" s="50">
        <f t="shared" si="3"/>
        <v>1132512</v>
      </c>
      <c r="L52" s="50">
        <f t="shared" si="3"/>
        <v>4326719</v>
      </c>
      <c r="M52" s="50">
        <f t="shared" si="3"/>
        <v>7165557</v>
      </c>
      <c r="N52" s="50">
        <f t="shared" si="3"/>
        <v>12624788</v>
      </c>
      <c r="O52" s="50">
        <f t="shared" si="3"/>
        <v>3412972</v>
      </c>
      <c r="P52" s="50">
        <f t="shared" si="3"/>
        <v>3458356</v>
      </c>
      <c r="Q52" s="50">
        <f t="shared" si="3"/>
        <v>13495531</v>
      </c>
      <c r="R52" s="50">
        <f t="shared" si="3"/>
        <v>20366859</v>
      </c>
      <c r="S52" s="50">
        <f t="shared" si="3"/>
        <v>1713262</v>
      </c>
      <c r="T52" s="50">
        <f t="shared" si="3"/>
        <v>2999819</v>
      </c>
      <c r="U52" s="50">
        <f t="shared" si="3"/>
        <v>1455186</v>
      </c>
      <c r="V52" s="50">
        <f t="shared" si="3"/>
        <v>6168267</v>
      </c>
      <c r="W52" s="50">
        <f t="shared" si="3"/>
        <v>37398498</v>
      </c>
      <c r="X52" s="50">
        <f t="shared" si="3"/>
        <v>5556881</v>
      </c>
      <c r="Y52" s="50">
        <f t="shared" si="3"/>
        <v>31841617</v>
      </c>
      <c r="Z52" s="51">
        <f>+IF(X52&lt;&gt;0,+(Y52/X52)*100,0)</f>
        <v>573.01239670239465</v>
      </c>
      <c r="AA52" s="48">
        <f>SUM(AA49:AA51)</f>
        <v>5556881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-31488291</v>
      </c>
      <c r="D54" s="54">
        <f>+D52-D53</f>
        <v>0</v>
      </c>
      <c r="E54" s="55">
        <f t="shared" si="4"/>
        <v>-23286922</v>
      </c>
      <c r="F54" s="56">
        <f t="shared" si="4"/>
        <v>5556881</v>
      </c>
      <c r="G54" s="56">
        <f t="shared" si="4"/>
        <v>1792699</v>
      </c>
      <c r="H54" s="56">
        <f t="shared" si="4"/>
        <v>1735735</v>
      </c>
      <c r="I54" s="56">
        <f t="shared" si="4"/>
        <v>-5289850</v>
      </c>
      <c r="J54" s="56">
        <f t="shared" si="4"/>
        <v>-1761416</v>
      </c>
      <c r="K54" s="56">
        <f t="shared" si="4"/>
        <v>1132512</v>
      </c>
      <c r="L54" s="56">
        <f t="shared" si="4"/>
        <v>4326719</v>
      </c>
      <c r="M54" s="56">
        <f t="shared" si="4"/>
        <v>7165557</v>
      </c>
      <c r="N54" s="56">
        <f t="shared" si="4"/>
        <v>12624788</v>
      </c>
      <c r="O54" s="56">
        <f t="shared" si="4"/>
        <v>3412972</v>
      </c>
      <c r="P54" s="56">
        <f t="shared" si="4"/>
        <v>3458356</v>
      </c>
      <c r="Q54" s="56">
        <f t="shared" si="4"/>
        <v>13495531</v>
      </c>
      <c r="R54" s="56">
        <f t="shared" si="4"/>
        <v>20366859</v>
      </c>
      <c r="S54" s="56">
        <f t="shared" si="4"/>
        <v>1713262</v>
      </c>
      <c r="T54" s="56">
        <f t="shared" si="4"/>
        <v>2999819</v>
      </c>
      <c r="U54" s="56">
        <f t="shared" si="4"/>
        <v>1455186</v>
      </c>
      <c r="V54" s="56">
        <f t="shared" si="4"/>
        <v>6168267</v>
      </c>
      <c r="W54" s="56">
        <f t="shared" si="4"/>
        <v>37398498</v>
      </c>
      <c r="X54" s="56">
        <f t="shared" si="4"/>
        <v>5556881</v>
      </c>
      <c r="Y54" s="56">
        <f t="shared" si="4"/>
        <v>31841617</v>
      </c>
      <c r="Z54" s="57">
        <f>+IF(X54&lt;&gt;0,+(Y54/X54)*100,0)</f>
        <v>573.01239670239465</v>
      </c>
      <c r="AA54" s="54">
        <f>+AA52-AA53</f>
        <v>5556881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-31488291</v>
      </c>
      <c r="D57" s="48">
        <f>SUM(D54:D56)</f>
        <v>0</v>
      </c>
      <c r="E57" s="49">
        <f t="shared" si="5"/>
        <v>-23286922</v>
      </c>
      <c r="F57" s="50">
        <f t="shared" si="5"/>
        <v>5556881</v>
      </c>
      <c r="G57" s="50">
        <f t="shared" si="5"/>
        <v>1792699</v>
      </c>
      <c r="H57" s="50">
        <f t="shared" si="5"/>
        <v>1735735</v>
      </c>
      <c r="I57" s="50">
        <f t="shared" si="5"/>
        <v>-5289850</v>
      </c>
      <c r="J57" s="50">
        <f t="shared" si="5"/>
        <v>-1761416</v>
      </c>
      <c r="K57" s="50">
        <f t="shared" si="5"/>
        <v>1132512</v>
      </c>
      <c r="L57" s="50">
        <f t="shared" si="5"/>
        <v>4326719</v>
      </c>
      <c r="M57" s="50">
        <f t="shared" si="5"/>
        <v>7165557</v>
      </c>
      <c r="N57" s="50">
        <f t="shared" si="5"/>
        <v>12624788</v>
      </c>
      <c r="O57" s="50">
        <f t="shared" si="5"/>
        <v>3412972</v>
      </c>
      <c r="P57" s="50">
        <f t="shared" si="5"/>
        <v>3458356</v>
      </c>
      <c r="Q57" s="50">
        <f t="shared" si="5"/>
        <v>13495531</v>
      </c>
      <c r="R57" s="50">
        <f t="shared" si="5"/>
        <v>20366859</v>
      </c>
      <c r="S57" s="50">
        <f t="shared" si="5"/>
        <v>1713262</v>
      </c>
      <c r="T57" s="50">
        <f t="shared" si="5"/>
        <v>2999819</v>
      </c>
      <c r="U57" s="50">
        <f t="shared" si="5"/>
        <v>1455186</v>
      </c>
      <c r="V57" s="50">
        <f t="shared" si="5"/>
        <v>6168267</v>
      </c>
      <c r="W57" s="50">
        <f t="shared" si="5"/>
        <v>37398498</v>
      </c>
      <c r="X57" s="50">
        <f t="shared" si="5"/>
        <v>5556881</v>
      </c>
      <c r="Y57" s="50">
        <f t="shared" si="5"/>
        <v>31841617</v>
      </c>
      <c r="Z57" s="51">
        <f>+IF(X57&lt;&gt;0,+(Y57/X57)*100,0)</f>
        <v>573.01239670239465</v>
      </c>
      <c r="AA57" s="48">
        <f>SUM(AA54:AA56)</f>
        <v>5556881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-31488291</v>
      </c>
      <c r="D60" s="65">
        <f>SUM(D57:D59)</f>
        <v>0</v>
      </c>
      <c r="E60" s="66">
        <f t="shared" si="6"/>
        <v>-23286922</v>
      </c>
      <c r="F60" s="67">
        <f t="shared" si="6"/>
        <v>5556881</v>
      </c>
      <c r="G60" s="67">
        <f t="shared" si="6"/>
        <v>1792699</v>
      </c>
      <c r="H60" s="67">
        <f t="shared" si="6"/>
        <v>1735735</v>
      </c>
      <c r="I60" s="67">
        <f t="shared" si="6"/>
        <v>-5289850</v>
      </c>
      <c r="J60" s="67">
        <f t="shared" si="6"/>
        <v>-1761416</v>
      </c>
      <c r="K60" s="67">
        <f t="shared" si="6"/>
        <v>1132512</v>
      </c>
      <c r="L60" s="67">
        <f t="shared" si="6"/>
        <v>4326719</v>
      </c>
      <c r="M60" s="67">
        <f t="shared" si="6"/>
        <v>7165557</v>
      </c>
      <c r="N60" s="67">
        <f t="shared" si="6"/>
        <v>12624788</v>
      </c>
      <c r="O60" s="67">
        <f t="shared" si="6"/>
        <v>3412972</v>
      </c>
      <c r="P60" s="67">
        <f t="shared" si="6"/>
        <v>3458356</v>
      </c>
      <c r="Q60" s="67">
        <f t="shared" si="6"/>
        <v>13495531</v>
      </c>
      <c r="R60" s="67">
        <f t="shared" si="6"/>
        <v>20366859</v>
      </c>
      <c r="S60" s="67">
        <f t="shared" si="6"/>
        <v>1713262</v>
      </c>
      <c r="T60" s="67">
        <f t="shared" si="6"/>
        <v>2999819</v>
      </c>
      <c r="U60" s="67">
        <f t="shared" si="6"/>
        <v>1455186</v>
      </c>
      <c r="V60" s="67">
        <f t="shared" si="6"/>
        <v>6168267</v>
      </c>
      <c r="W60" s="67">
        <f t="shared" si="6"/>
        <v>37398498</v>
      </c>
      <c r="X60" s="67">
        <f t="shared" si="6"/>
        <v>5556881</v>
      </c>
      <c r="Y60" s="67">
        <f t="shared" si="6"/>
        <v>31841617</v>
      </c>
      <c r="Z60" s="68">
        <f>+IF(X60&lt;&gt;0,+(Y60/X60)*100,0)</f>
        <v>573.01239670239465</v>
      </c>
      <c r="AA60" s="65">
        <f>SUM(AA57:AA59)</f>
        <v>5556881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206891731</v>
      </c>
      <c r="D8" s="20"/>
      <c r="E8" s="21">
        <v>480628704</v>
      </c>
      <c r="F8" s="22">
        <v>480628704</v>
      </c>
      <c r="G8" s="22">
        <v>18580558</v>
      </c>
      <c r="H8" s="22">
        <v>18614498</v>
      </c>
      <c r="I8" s="22">
        <v>18173219</v>
      </c>
      <c r="J8" s="22">
        <v>55368275</v>
      </c>
      <c r="K8" s="22">
        <v>18267713</v>
      </c>
      <c r="L8" s="22">
        <v>18261886</v>
      </c>
      <c r="M8" s="22">
        <v>18272244</v>
      </c>
      <c r="N8" s="22">
        <v>54801843</v>
      </c>
      <c r="O8" s="22">
        <v>18172658</v>
      </c>
      <c r="P8" s="22">
        <v>22796742</v>
      </c>
      <c r="Q8" s="22">
        <v>17906035</v>
      </c>
      <c r="R8" s="22">
        <v>58875435</v>
      </c>
      <c r="S8" s="22">
        <v>18260881</v>
      </c>
      <c r="T8" s="22">
        <v>18160128</v>
      </c>
      <c r="U8" s="22">
        <v>18473301</v>
      </c>
      <c r="V8" s="22">
        <v>54894310</v>
      </c>
      <c r="W8" s="22">
        <v>223939863</v>
      </c>
      <c r="X8" s="22">
        <v>480628704</v>
      </c>
      <c r="Y8" s="22">
        <v>-256688841</v>
      </c>
      <c r="Z8" s="23">
        <v>-53.406889531092169</v>
      </c>
      <c r="AA8" s="20">
        <v>480628704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2174</v>
      </c>
      <c r="D10" s="20"/>
      <c r="E10" s="21">
        <v>234830</v>
      </c>
      <c r="F10" s="22">
        <v>234830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234830</v>
      </c>
      <c r="Y10" s="22">
        <v>-234830</v>
      </c>
      <c r="Z10" s="23">
        <v>-100</v>
      </c>
      <c r="AA10" s="20">
        <v>234830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80000000</v>
      </c>
      <c r="F13" s="22">
        <v>80000000</v>
      </c>
      <c r="G13" s="22"/>
      <c r="H13" s="22"/>
      <c r="I13" s="22"/>
      <c r="J13" s="22"/>
      <c r="K13" s="22">
        <v>6608097</v>
      </c>
      <c r="L13" s="22">
        <v>6978215</v>
      </c>
      <c r="M13" s="22">
        <v>7009963</v>
      </c>
      <c r="N13" s="22">
        <v>20596275</v>
      </c>
      <c r="O13" s="22">
        <v>5805730</v>
      </c>
      <c r="P13" s="22">
        <v>5757848</v>
      </c>
      <c r="Q13" s="22">
        <v>6012233</v>
      </c>
      <c r="R13" s="22">
        <v>17575811</v>
      </c>
      <c r="S13" s="22">
        <v>6127421</v>
      </c>
      <c r="T13" s="22">
        <v>7792150</v>
      </c>
      <c r="U13" s="22">
        <v>6216940</v>
      </c>
      <c r="V13" s="22">
        <v>20136511</v>
      </c>
      <c r="W13" s="22">
        <v>58308597</v>
      </c>
      <c r="X13" s="22">
        <v>80000000</v>
      </c>
      <c r="Y13" s="22">
        <v>-21691403</v>
      </c>
      <c r="Z13" s="23">
        <v>-27.11425375</v>
      </c>
      <c r="AA13" s="20">
        <v>80000000</v>
      </c>
    </row>
    <row r="14" spans="1:27" x14ac:dyDescent="0.25">
      <c r="A14" s="19" t="s">
        <v>42</v>
      </c>
      <c r="B14" s="15" t="s">
        <v>32</v>
      </c>
      <c r="C14" s="20">
        <v>15610</v>
      </c>
      <c r="D14" s="20"/>
      <c r="E14" s="21">
        <v>4744917</v>
      </c>
      <c r="F14" s="22">
        <v>4744917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v>41971</v>
      </c>
      <c r="R14" s="22">
        <v>41971</v>
      </c>
      <c r="S14" s="22"/>
      <c r="T14" s="22"/>
      <c r="U14" s="22"/>
      <c r="V14" s="22"/>
      <c r="W14" s="22">
        <v>41971</v>
      </c>
      <c r="X14" s="22">
        <v>4744917</v>
      </c>
      <c r="Y14" s="22">
        <v>-4702946</v>
      </c>
      <c r="Z14" s="23">
        <v>-99.115453442072848</v>
      </c>
      <c r="AA14" s="20">
        <v>4744917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259169</v>
      </c>
      <c r="F20" s="22">
        <v>259169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259169</v>
      </c>
      <c r="Y20" s="22">
        <v>-259169</v>
      </c>
      <c r="Z20" s="18">
        <v>-100</v>
      </c>
      <c r="AA20" s="20">
        <v>259169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475176</v>
      </c>
      <c r="F24" s="22">
        <v>475176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475176</v>
      </c>
      <c r="Y24" s="22">
        <v>-475176</v>
      </c>
      <c r="Z24" s="23">
        <v>-100</v>
      </c>
      <c r="AA24" s="20">
        <v>475176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108064412</v>
      </c>
      <c r="D26" s="20"/>
      <c r="E26" s="21">
        <v>243523517</v>
      </c>
      <c r="F26" s="22">
        <v>243523517</v>
      </c>
      <c r="G26" s="22"/>
      <c r="H26" s="22">
        <v>101468044</v>
      </c>
      <c r="I26" s="22"/>
      <c r="J26" s="22">
        <v>101468044</v>
      </c>
      <c r="K26" s="22"/>
      <c r="L26" s="22"/>
      <c r="M26" s="22"/>
      <c r="N26" s="22"/>
      <c r="O26" s="22"/>
      <c r="P26" s="22"/>
      <c r="Q26" s="22">
        <v>117424</v>
      </c>
      <c r="R26" s="22">
        <v>117424</v>
      </c>
      <c r="S26" s="22">
        <v>60881038</v>
      </c>
      <c r="T26" s="22"/>
      <c r="U26" s="22"/>
      <c r="V26" s="22">
        <v>60881038</v>
      </c>
      <c r="W26" s="22">
        <v>162466506</v>
      </c>
      <c r="X26" s="22">
        <v>243523517</v>
      </c>
      <c r="Y26" s="22">
        <v>-81057011</v>
      </c>
      <c r="Z26" s="23">
        <v>-33.285085563214821</v>
      </c>
      <c r="AA26" s="20">
        <v>243523517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314973927</v>
      </c>
      <c r="D33" s="29">
        <f t="shared" ref="D33:Y33" si="0">SUM(D6:D32)</f>
        <v>0</v>
      </c>
      <c r="E33" s="30">
        <f t="shared" si="0"/>
        <v>809866313</v>
      </c>
      <c r="F33" s="31">
        <f t="shared" si="0"/>
        <v>809866313</v>
      </c>
      <c r="G33" s="31">
        <f t="shared" si="0"/>
        <v>18580558</v>
      </c>
      <c r="H33" s="31">
        <f t="shared" si="0"/>
        <v>120082542</v>
      </c>
      <c r="I33" s="31">
        <f t="shared" si="0"/>
        <v>18173219</v>
      </c>
      <c r="J33" s="31">
        <f t="shared" si="0"/>
        <v>156836319</v>
      </c>
      <c r="K33" s="31">
        <f t="shared" si="0"/>
        <v>24875810</v>
      </c>
      <c r="L33" s="31">
        <f t="shared" si="0"/>
        <v>25240101</v>
      </c>
      <c r="M33" s="31">
        <f t="shared" si="0"/>
        <v>25282207</v>
      </c>
      <c r="N33" s="31">
        <f t="shared" si="0"/>
        <v>75398118</v>
      </c>
      <c r="O33" s="31">
        <f t="shared" si="0"/>
        <v>23978388</v>
      </c>
      <c r="P33" s="31">
        <f t="shared" si="0"/>
        <v>28554590</v>
      </c>
      <c r="Q33" s="31">
        <f t="shared" si="0"/>
        <v>24077663</v>
      </c>
      <c r="R33" s="31">
        <f t="shared" si="0"/>
        <v>76610641</v>
      </c>
      <c r="S33" s="31">
        <f t="shared" si="0"/>
        <v>85269340</v>
      </c>
      <c r="T33" s="31">
        <f t="shared" si="0"/>
        <v>25952278</v>
      </c>
      <c r="U33" s="31">
        <f t="shared" si="0"/>
        <v>24690241</v>
      </c>
      <c r="V33" s="31">
        <f t="shared" si="0"/>
        <v>135911859</v>
      </c>
      <c r="W33" s="31">
        <f t="shared" si="0"/>
        <v>444756937</v>
      </c>
      <c r="X33" s="31">
        <f t="shared" si="0"/>
        <v>809866313</v>
      </c>
      <c r="Y33" s="31">
        <f t="shared" si="0"/>
        <v>-365109376</v>
      </c>
      <c r="Z33" s="32">
        <f>+IF(X33&lt;&gt;0,+(Y33/X33)*100,0)</f>
        <v>-45.082672305200575</v>
      </c>
      <c r="AA33" s="29">
        <f>SUM(AA6:AA32)</f>
        <v>809866313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10418801</v>
      </c>
      <c r="D35" s="20"/>
      <c r="E35" s="21">
        <v>10934596</v>
      </c>
      <c r="F35" s="22">
        <v>17914065</v>
      </c>
      <c r="G35" s="22">
        <v>834634</v>
      </c>
      <c r="H35" s="22">
        <v>930936</v>
      </c>
      <c r="I35" s="22">
        <v>914886</v>
      </c>
      <c r="J35" s="22">
        <v>2680456</v>
      </c>
      <c r="K35" s="22">
        <v>1038531</v>
      </c>
      <c r="L35" s="22">
        <v>1125508</v>
      </c>
      <c r="M35" s="22">
        <v>973652</v>
      </c>
      <c r="N35" s="22">
        <v>3137691</v>
      </c>
      <c r="O35" s="22">
        <v>2517506</v>
      </c>
      <c r="P35" s="22">
        <v>1857135</v>
      </c>
      <c r="Q35" s="22">
        <v>1862876</v>
      </c>
      <c r="R35" s="22">
        <v>6237517</v>
      </c>
      <c r="S35" s="22">
        <v>2116581</v>
      </c>
      <c r="T35" s="22">
        <v>2076511</v>
      </c>
      <c r="U35" s="22">
        <v>2033260</v>
      </c>
      <c r="V35" s="22">
        <v>6226352</v>
      </c>
      <c r="W35" s="22">
        <v>18282016</v>
      </c>
      <c r="X35" s="22">
        <v>17914065</v>
      </c>
      <c r="Y35" s="22">
        <v>367951</v>
      </c>
      <c r="Z35" s="23">
        <v>2.0539782567496547</v>
      </c>
      <c r="AA35" s="20">
        <v>17914065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247132</v>
      </c>
      <c r="D38" s="20"/>
      <c r="E38" s="21">
        <v>1203831</v>
      </c>
      <c r="F38" s="22">
        <v>1203831</v>
      </c>
      <c r="G38" s="22">
        <v>591</v>
      </c>
      <c r="H38" s="22">
        <v>96366</v>
      </c>
      <c r="I38" s="22">
        <v>11960</v>
      </c>
      <c r="J38" s="22">
        <v>108917</v>
      </c>
      <c r="K38" s="22">
        <v>14615</v>
      </c>
      <c r="L38" s="22"/>
      <c r="M38" s="22"/>
      <c r="N38" s="22">
        <v>14615</v>
      </c>
      <c r="O38" s="22"/>
      <c r="P38" s="22"/>
      <c r="Q38" s="22"/>
      <c r="R38" s="22"/>
      <c r="S38" s="22"/>
      <c r="T38" s="22"/>
      <c r="U38" s="22"/>
      <c r="V38" s="22"/>
      <c r="W38" s="22">
        <v>123532</v>
      </c>
      <c r="X38" s="22">
        <v>1203831</v>
      </c>
      <c r="Y38" s="22">
        <v>-1080299</v>
      </c>
      <c r="Z38" s="23">
        <v>-89.738426739301445</v>
      </c>
      <c r="AA38" s="20">
        <v>1203831</v>
      </c>
    </row>
    <row r="39" spans="1:27" x14ac:dyDescent="0.25">
      <c r="A39" s="19" t="s">
        <v>65</v>
      </c>
      <c r="B39" s="15" t="s">
        <v>32</v>
      </c>
      <c r="C39" s="20">
        <v>97863223</v>
      </c>
      <c r="D39" s="20"/>
      <c r="E39" s="21">
        <v>194716355</v>
      </c>
      <c r="F39" s="22">
        <v>194716355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194716355</v>
      </c>
      <c r="Y39" s="22">
        <v>-194716355</v>
      </c>
      <c r="Z39" s="23">
        <v>-100</v>
      </c>
      <c r="AA39" s="20">
        <v>194716355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83477583</v>
      </c>
      <c r="F40" s="22">
        <v>83477583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83477583</v>
      </c>
      <c r="Y40" s="22">
        <v>-83477583</v>
      </c>
      <c r="Z40" s="23">
        <v>-100</v>
      </c>
      <c r="AA40" s="20">
        <v>83477583</v>
      </c>
    </row>
    <row r="41" spans="1:27" x14ac:dyDescent="0.25">
      <c r="A41" s="19" t="s">
        <v>40</v>
      </c>
      <c r="B41" s="15" t="s">
        <v>32</v>
      </c>
      <c r="C41" s="20">
        <v>18769000</v>
      </c>
      <c r="D41" s="20"/>
      <c r="E41" s="21"/>
      <c r="F41" s="22">
        <v>5000000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5000000</v>
      </c>
      <c r="Y41" s="22">
        <v>-5000000</v>
      </c>
      <c r="Z41" s="23">
        <v>-100</v>
      </c>
      <c r="AA41" s="20">
        <v>5000000</v>
      </c>
    </row>
    <row r="42" spans="1:27" x14ac:dyDescent="0.25">
      <c r="A42" s="19" t="s">
        <v>67</v>
      </c>
      <c r="B42" s="15" t="s">
        <v>32</v>
      </c>
      <c r="C42" s="20">
        <v>87187207</v>
      </c>
      <c r="D42" s="20"/>
      <c r="E42" s="21">
        <v>230357510</v>
      </c>
      <c r="F42" s="22">
        <v>224469137</v>
      </c>
      <c r="G42" s="22"/>
      <c r="H42" s="22">
        <v>5823877</v>
      </c>
      <c r="I42" s="22">
        <v>8856893</v>
      </c>
      <c r="J42" s="22">
        <v>14680770</v>
      </c>
      <c r="K42" s="22">
        <v>10887094</v>
      </c>
      <c r="L42" s="22">
        <v>29976</v>
      </c>
      <c r="M42" s="22">
        <v>18513393</v>
      </c>
      <c r="N42" s="22">
        <v>29430463</v>
      </c>
      <c r="O42" s="22">
        <v>9727779</v>
      </c>
      <c r="P42" s="22">
        <v>13003798</v>
      </c>
      <c r="Q42" s="22">
        <v>19033209</v>
      </c>
      <c r="R42" s="22">
        <v>41764786</v>
      </c>
      <c r="S42" s="22">
        <v>5073341</v>
      </c>
      <c r="T42" s="22">
        <v>14857062</v>
      </c>
      <c r="U42" s="22">
        <v>16846568</v>
      </c>
      <c r="V42" s="22">
        <v>36776971</v>
      </c>
      <c r="W42" s="22">
        <v>122652990</v>
      </c>
      <c r="X42" s="22">
        <v>224469137</v>
      </c>
      <c r="Y42" s="22">
        <v>-101816147</v>
      </c>
      <c r="Z42" s="23">
        <v>-45.35863966011506</v>
      </c>
      <c r="AA42" s="20">
        <v>224469137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4713940</v>
      </c>
      <c r="F43" s="22">
        <v>4713940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4713940</v>
      </c>
      <c r="Y43" s="22">
        <v>-4713940</v>
      </c>
      <c r="Z43" s="23">
        <v>-100</v>
      </c>
      <c r="AA43" s="20">
        <v>4713940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1027899</v>
      </c>
      <c r="D45" s="20"/>
      <c r="E45" s="21">
        <v>21733568</v>
      </c>
      <c r="F45" s="22">
        <v>21754222</v>
      </c>
      <c r="G45" s="22">
        <v>6898</v>
      </c>
      <c r="H45" s="22">
        <v>7861</v>
      </c>
      <c r="I45" s="22">
        <v>6807</v>
      </c>
      <c r="J45" s="22">
        <v>21566</v>
      </c>
      <c r="K45" s="22">
        <v>134411</v>
      </c>
      <c r="L45" s="22">
        <v>259415</v>
      </c>
      <c r="M45" s="22">
        <v>8200</v>
      </c>
      <c r="N45" s="22">
        <v>402026</v>
      </c>
      <c r="O45" s="22">
        <v>22474</v>
      </c>
      <c r="P45" s="22">
        <v>15859</v>
      </c>
      <c r="Q45" s="22">
        <v>16000</v>
      </c>
      <c r="R45" s="22">
        <v>54333</v>
      </c>
      <c r="S45" s="22">
        <v>18468</v>
      </c>
      <c r="T45" s="22">
        <v>18102</v>
      </c>
      <c r="U45" s="22">
        <v>103460</v>
      </c>
      <c r="V45" s="22">
        <v>140030</v>
      </c>
      <c r="W45" s="22">
        <v>617955</v>
      </c>
      <c r="X45" s="22">
        <v>21754222</v>
      </c>
      <c r="Y45" s="22">
        <v>-21136267</v>
      </c>
      <c r="Z45" s="23">
        <v>-97.159378993190387</v>
      </c>
      <c r="AA45" s="20">
        <v>21754222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215513262</v>
      </c>
      <c r="D48" s="29">
        <f t="shared" ref="D48:Y48" si="1">SUM(D35:D47)</f>
        <v>0</v>
      </c>
      <c r="E48" s="30">
        <f t="shared" si="1"/>
        <v>547137383</v>
      </c>
      <c r="F48" s="31">
        <f t="shared" si="1"/>
        <v>553249133</v>
      </c>
      <c r="G48" s="31">
        <f t="shared" si="1"/>
        <v>842123</v>
      </c>
      <c r="H48" s="31">
        <f t="shared" si="1"/>
        <v>6859040</v>
      </c>
      <c r="I48" s="31">
        <f t="shared" si="1"/>
        <v>9790546</v>
      </c>
      <c r="J48" s="31">
        <f t="shared" si="1"/>
        <v>17491709</v>
      </c>
      <c r="K48" s="31">
        <f t="shared" si="1"/>
        <v>12074651</v>
      </c>
      <c r="L48" s="31">
        <f t="shared" si="1"/>
        <v>1414899</v>
      </c>
      <c r="M48" s="31">
        <f t="shared" si="1"/>
        <v>19495245</v>
      </c>
      <c r="N48" s="31">
        <f t="shared" si="1"/>
        <v>32984795</v>
      </c>
      <c r="O48" s="31">
        <f t="shared" si="1"/>
        <v>12267759</v>
      </c>
      <c r="P48" s="31">
        <f t="shared" si="1"/>
        <v>14876792</v>
      </c>
      <c r="Q48" s="31">
        <f t="shared" si="1"/>
        <v>20912085</v>
      </c>
      <c r="R48" s="31">
        <f t="shared" si="1"/>
        <v>48056636</v>
      </c>
      <c r="S48" s="31">
        <f t="shared" si="1"/>
        <v>7208390</v>
      </c>
      <c r="T48" s="31">
        <f t="shared" si="1"/>
        <v>16951675</v>
      </c>
      <c r="U48" s="31">
        <f t="shared" si="1"/>
        <v>18983288</v>
      </c>
      <c r="V48" s="31">
        <f t="shared" si="1"/>
        <v>43143353</v>
      </c>
      <c r="W48" s="31">
        <f t="shared" si="1"/>
        <v>141676493</v>
      </c>
      <c r="X48" s="31">
        <f t="shared" si="1"/>
        <v>553249133</v>
      </c>
      <c r="Y48" s="31">
        <f t="shared" si="1"/>
        <v>-411572640</v>
      </c>
      <c r="Z48" s="32">
        <f>+IF(X48&lt;&gt;0,+(Y48/X48)*100,0)</f>
        <v>-74.391917754708885</v>
      </c>
      <c r="AA48" s="29">
        <f>SUM(AA35:AA47)</f>
        <v>553249133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99460665</v>
      </c>
      <c r="D49" s="39">
        <f t="shared" si="2"/>
        <v>0</v>
      </c>
      <c r="E49" s="40">
        <f t="shared" si="2"/>
        <v>262728930</v>
      </c>
      <c r="F49" s="41">
        <f t="shared" si="2"/>
        <v>256617180</v>
      </c>
      <c r="G49" s="41">
        <f t="shared" si="2"/>
        <v>17738435</v>
      </c>
      <c r="H49" s="41">
        <f t="shared" si="2"/>
        <v>113223502</v>
      </c>
      <c r="I49" s="41">
        <f t="shared" si="2"/>
        <v>8382673</v>
      </c>
      <c r="J49" s="41">
        <f t="shared" si="2"/>
        <v>139344610</v>
      </c>
      <c r="K49" s="41">
        <f t="shared" si="2"/>
        <v>12801159</v>
      </c>
      <c r="L49" s="41">
        <f t="shared" si="2"/>
        <v>23825202</v>
      </c>
      <c r="M49" s="41">
        <f t="shared" si="2"/>
        <v>5786962</v>
      </c>
      <c r="N49" s="41">
        <f t="shared" si="2"/>
        <v>42413323</v>
      </c>
      <c r="O49" s="41">
        <f t="shared" si="2"/>
        <v>11710629</v>
      </c>
      <c r="P49" s="41">
        <f t="shared" si="2"/>
        <v>13677798</v>
      </c>
      <c r="Q49" s="41">
        <f t="shared" si="2"/>
        <v>3165578</v>
      </c>
      <c r="R49" s="41">
        <f t="shared" si="2"/>
        <v>28554005</v>
      </c>
      <c r="S49" s="41">
        <f t="shared" si="2"/>
        <v>78060950</v>
      </c>
      <c r="T49" s="41">
        <f t="shared" si="2"/>
        <v>9000603</v>
      </c>
      <c r="U49" s="41">
        <f t="shared" si="2"/>
        <v>5706953</v>
      </c>
      <c r="V49" s="41">
        <f t="shared" si="2"/>
        <v>92768506</v>
      </c>
      <c r="W49" s="41">
        <f t="shared" si="2"/>
        <v>303080444</v>
      </c>
      <c r="X49" s="41">
        <f t="shared" si="2"/>
        <v>256617180</v>
      </c>
      <c r="Y49" s="41">
        <f t="shared" si="2"/>
        <v>46463264</v>
      </c>
      <c r="Z49" s="42">
        <f>+IF(X49&lt;&gt;0,+(Y49/X49)*100,0)</f>
        <v>18.106061332292718</v>
      </c>
      <c r="AA49" s="39">
        <f>+AA33-AA48</f>
        <v>256617180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99460665</v>
      </c>
      <c r="D52" s="48">
        <f t="shared" si="3"/>
        <v>0</v>
      </c>
      <c r="E52" s="49">
        <f t="shared" si="3"/>
        <v>262728930</v>
      </c>
      <c r="F52" s="50">
        <f t="shared" si="3"/>
        <v>256617180</v>
      </c>
      <c r="G52" s="50">
        <f t="shared" si="3"/>
        <v>17738435</v>
      </c>
      <c r="H52" s="50">
        <f t="shared" si="3"/>
        <v>113223502</v>
      </c>
      <c r="I52" s="50">
        <f t="shared" si="3"/>
        <v>8382673</v>
      </c>
      <c r="J52" s="50">
        <f t="shared" si="3"/>
        <v>139344610</v>
      </c>
      <c r="K52" s="50">
        <f t="shared" si="3"/>
        <v>12801159</v>
      </c>
      <c r="L52" s="50">
        <f t="shared" si="3"/>
        <v>23825202</v>
      </c>
      <c r="M52" s="50">
        <f t="shared" si="3"/>
        <v>5786962</v>
      </c>
      <c r="N52" s="50">
        <f t="shared" si="3"/>
        <v>42413323</v>
      </c>
      <c r="O52" s="50">
        <f t="shared" si="3"/>
        <v>11710629</v>
      </c>
      <c r="P52" s="50">
        <f t="shared" si="3"/>
        <v>13677798</v>
      </c>
      <c r="Q52" s="50">
        <f t="shared" si="3"/>
        <v>3165578</v>
      </c>
      <c r="R52" s="50">
        <f t="shared" si="3"/>
        <v>28554005</v>
      </c>
      <c r="S52" s="50">
        <f t="shared" si="3"/>
        <v>78060950</v>
      </c>
      <c r="T52" s="50">
        <f t="shared" si="3"/>
        <v>9000603</v>
      </c>
      <c r="U52" s="50">
        <f t="shared" si="3"/>
        <v>5706953</v>
      </c>
      <c r="V52" s="50">
        <f t="shared" si="3"/>
        <v>92768506</v>
      </c>
      <c r="W52" s="50">
        <f t="shared" si="3"/>
        <v>303080444</v>
      </c>
      <c r="X52" s="50">
        <f t="shared" si="3"/>
        <v>256617180</v>
      </c>
      <c r="Y52" s="50">
        <f t="shared" si="3"/>
        <v>46463264</v>
      </c>
      <c r="Z52" s="51">
        <f>+IF(X52&lt;&gt;0,+(Y52/X52)*100,0)</f>
        <v>18.106061332292718</v>
      </c>
      <c r="AA52" s="48">
        <f>SUM(AA49:AA51)</f>
        <v>256617180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99460665</v>
      </c>
      <c r="D54" s="54">
        <f>+D52-D53</f>
        <v>0</v>
      </c>
      <c r="E54" s="55">
        <f t="shared" si="4"/>
        <v>262728930</v>
      </c>
      <c r="F54" s="56">
        <f t="shared" si="4"/>
        <v>256617180</v>
      </c>
      <c r="G54" s="56">
        <f t="shared" si="4"/>
        <v>17738435</v>
      </c>
      <c r="H54" s="56">
        <f t="shared" si="4"/>
        <v>113223502</v>
      </c>
      <c r="I54" s="56">
        <f t="shared" si="4"/>
        <v>8382673</v>
      </c>
      <c r="J54" s="56">
        <f t="shared" si="4"/>
        <v>139344610</v>
      </c>
      <c r="K54" s="56">
        <f t="shared" si="4"/>
        <v>12801159</v>
      </c>
      <c r="L54" s="56">
        <f t="shared" si="4"/>
        <v>23825202</v>
      </c>
      <c r="M54" s="56">
        <f t="shared" si="4"/>
        <v>5786962</v>
      </c>
      <c r="N54" s="56">
        <f t="shared" si="4"/>
        <v>42413323</v>
      </c>
      <c r="O54" s="56">
        <f t="shared" si="4"/>
        <v>11710629</v>
      </c>
      <c r="P54" s="56">
        <f t="shared" si="4"/>
        <v>13677798</v>
      </c>
      <c r="Q54" s="56">
        <f t="shared" si="4"/>
        <v>3165578</v>
      </c>
      <c r="R54" s="56">
        <f t="shared" si="4"/>
        <v>28554005</v>
      </c>
      <c r="S54" s="56">
        <f t="shared" si="4"/>
        <v>78060950</v>
      </c>
      <c r="T54" s="56">
        <f t="shared" si="4"/>
        <v>9000603</v>
      </c>
      <c r="U54" s="56">
        <f t="shared" si="4"/>
        <v>5706953</v>
      </c>
      <c r="V54" s="56">
        <f t="shared" si="4"/>
        <v>92768506</v>
      </c>
      <c r="W54" s="56">
        <f t="shared" si="4"/>
        <v>303080444</v>
      </c>
      <c r="X54" s="56">
        <f t="shared" si="4"/>
        <v>256617180</v>
      </c>
      <c r="Y54" s="56">
        <f t="shared" si="4"/>
        <v>46463264</v>
      </c>
      <c r="Z54" s="57">
        <f>+IF(X54&lt;&gt;0,+(Y54/X54)*100,0)</f>
        <v>18.106061332292718</v>
      </c>
      <c r="AA54" s="54">
        <f>+AA52-AA53</f>
        <v>256617180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99460665</v>
      </c>
      <c r="D57" s="48">
        <f>SUM(D54:D56)</f>
        <v>0</v>
      </c>
      <c r="E57" s="49">
        <f t="shared" si="5"/>
        <v>262728930</v>
      </c>
      <c r="F57" s="50">
        <f t="shared" si="5"/>
        <v>256617180</v>
      </c>
      <c r="G57" s="50">
        <f t="shared" si="5"/>
        <v>17738435</v>
      </c>
      <c r="H57" s="50">
        <f t="shared" si="5"/>
        <v>113223502</v>
      </c>
      <c r="I57" s="50">
        <f t="shared" si="5"/>
        <v>8382673</v>
      </c>
      <c r="J57" s="50">
        <f t="shared" si="5"/>
        <v>139344610</v>
      </c>
      <c r="K57" s="50">
        <f t="shared" si="5"/>
        <v>12801159</v>
      </c>
      <c r="L57" s="50">
        <f t="shared" si="5"/>
        <v>23825202</v>
      </c>
      <c r="M57" s="50">
        <f t="shared" si="5"/>
        <v>5786962</v>
      </c>
      <c r="N57" s="50">
        <f t="shared" si="5"/>
        <v>42413323</v>
      </c>
      <c r="O57" s="50">
        <f t="shared" si="5"/>
        <v>11710629</v>
      </c>
      <c r="P57" s="50">
        <f t="shared" si="5"/>
        <v>13677798</v>
      </c>
      <c r="Q57" s="50">
        <f t="shared" si="5"/>
        <v>3165578</v>
      </c>
      <c r="R57" s="50">
        <f t="shared" si="5"/>
        <v>28554005</v>
      </c>
      <c r="S57" s="50">
        <f t="shared" si="5"/>
        <v>78060950</v>
      </c>
      <c r="T57" s="50">
        <f t="shared" si="5"/>
        <v>9000603</v>
      </c>
      <c r="U57" s="50">
        <f t="shared" si="5"/>
        <v>5706953</v>
      </c>
      <c r="V57" s="50">
        <f t="shared" si="5"/>
        <v>92768506</v>
      </c>
      <c r="W57" s="50">
        <f t="shared" si="5"/>
        <v>303080444</v>
      </c>
      <c r="X57" s="50">
        <f t="shared" si="5"/>
        <v>256617180</v>
      </c>
      <c r="Y57" s="50">
        <f t="shared" si="5"/>
        <v>46463264</v>
      </c>
      <c r="Z57" s="51">
        <f>+IF(X57&lt;&gt;0,+(Y57/X57)*100,0)</f>
        <v>18.106061332292718</v>
      </c>
      <c r="AA57" s="48">
        <f>SUM(AA54:AA56)</f>
        <v>256617180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99460665</v>
      </c>
      <c r="D60" s="65">
        <f>SUM(D57:D59)</f>
        <v>0</v>
      </c>
      <c r="E60" s="66">
        <f t="shared" si="6"/>
        <v>262728930</v>
      </c>
      <c r="F60" s="67">
        <f t="shared" si="6"/>
        <v>256617180</v>
      </c>
      <c r="G60" s="67">
        <f t="shared" si="6"/>
        <v>17738435</v>
      </c>
      <c r="H60" s="67">
        <f t="shared" si="6"/>
        <v>113223502</v>
      </c>
      <c r="I60" s="67">
        <f t="shared" si="6"/>
        <v>8382673</v>
      </c>
      <c r="J60" s="67">
        <f t="shared" si="6"/>
        <v>139344610</v>
      </c>
      <c r="K60" s="67">
        <f t="shared" si="6"/>
        <v>12801159</v>
      </c>
      <c r="L60" s="67">
        <f t="shared" si="6"/>
        <v>23825202</v>
      </c>
      <c r="M60" s="67">
        <f t="shared" si="6"/>
        <v>5786962</v>
      </c>
      <c r="N60" s="67">
        <f t="shared" si="6"/>
        <v>42413323</v>
      </c>
      <c r="O60" s="67">
        <f t="shared" si="6"/>
        <v>11710629</v>
      </c>
      <c r="P60" s="67">
        <f t="shared" si="6"/>
        <v>13677798</v>
      </c>
      <c r="Q60" s="67">
        <f t="shared" si="6"/>
        <v>3165578</v>
      </c>
      <c r="R60" s="67">
        <f t="shared" si="6"/>
        <v>28554005</v>
      </c>
      <c r="S60" s="67">
        <f t="shared" si="6"/>
        <v>78060950</v>
      </c>
      <c r="T60" s="67">
        <f t="shared" si="6"/>
        <v>9000603</v>
      </c>
      <c r="U60" s="67">
        <f t="shared" si="6"/>
        <v>5706953</v>
      </c>
      <c r="V60" s="67">
        <f t="shared" si="6"/>
        <v>92768506</v>
      </c>
      <c r="W60" s="67">
        <f t="shared" si="6"/>
        <v>303080444</v>
      </c>
      <c r="X60" s="67">
        <f t="shared" si="6"/>
        <v>256617180</v>
      </c>
      <c r="Y60" s="67">
        <f t="shared" si="6"/>
        <v>46463264</v>
      </c>
      <c r="Z60" s="68">
        <f>+IF(X60&lt;&gt;0,+(Y60/X60)*100,0)</f>
        <v>18.106061332292718</v>
      </c>
      <c r="AA60" s="65">
        <f>SUM(AA57:AA59)</f>
        <v>256617180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4790067</v>
      </c>
      <c r="D8" s="20"/>
      <c r="E8" s="21">
        <v>4603330</v>
      </c>
      <c r="F8" s="22">
        <v>4603330</v>
      </c>
      <c r="G8" s="22">
        <v>494193</v>
      </c>
      <c r="H8" s="22">
        <v>523407</v>
      </c>
      <c r="I8" s="22">
        <v>524058</v>
      </c>
      <c r="J8" s="22">
        <v>1541658</v>
      </c>
      <c r="K8" s="22">
        <v>521616</v>
      </c>
      <c r="L8" s="22">
        <v>545495</v>
      </c>
      <c r="M8" s="22">
        <v>551973</v>
      </c>
      <c r="N8" s="22">
        <v>1619084</v>
      </c>
      <c r="O8" s="22">
        <v>555761</v>
      </c>
      <c r="P8" s="22"/>
      <c r="Q8" s="22">
        <v>535413</v>
      </c>
      <c r="R8" s="22">
        <v>1091174</v>
      </c>
      <c r="S8" s="22">
        <v>489815</v>
      </c>
      <c r="T8" s="22">
        <v>492888</v>
      </c>
      <c r="U8" s="22">
        <v>501429</v>
      </c>
      <c r="V8" s="22">
        <v>1484132</v>
      </c>
      <c r="W8" s="22">
        <v>5736048</v>
      </c>
      <c r="X8" s="22">
        <v>4603330</v>
      </c>
      <c r="Y8" s="22">
        <v>1132718</v>
      </c>
      <c r="Z8" s="23">
        <v>24.606491387756254</v>
      </c>
      <c r="AA8" s="20">
        <v>4603330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4790067</v>
      </c>
      <c r="D33" s="29">
        <f t="shared" ref="D33:Y33" si="0">SUM(D6:D32)</f>
        <v>0</v>
      </c>
      <c r="E33" s="30">
        <f t="shared" si="0"/>
        <v>4603330</v>
      </c>
      <c r="F33" s="31">
        <f t="shared" si="0"/>
        <v>4603330</v>
      </c>
      <c r="G33" s="31">
        <f t="shared" si="0"/>
        <v>494193</v>
      </c>
      <c r="H33" s="31">
        <f t="shared" si="0"/>
        <v>523407</v>
      </c>
      <c r="I33" s="31">
        <f t="shared" si="0"/>
        <v>524058</v>
      </c>
      <c r="J33" s="31">
        <f t="shared" si="0"/>
        <v>1541658</v>
      </c>
      <c r="K33" s="31">
        <f t="shared" si="0"/>
        <v>521616</v>
      </c>
      <c r="L33" s="31">
        <f t="shared" si="0"/>
        <v>545495</v>
      </c>
      <c r="M33" s="31">
        <f t="shared" si="0"/>
        <v>551973</v>
      </c>
      <c r="N33" s="31">
        <f t="shared" si="0"/>
        <v>1619084</v>
      </c>
      <c r="O33" s="31">
        <f t="shared" si="0"/>
        <v>555761</v>
      </c>
      <c r="P33" s="31">
        <f t="shared" si="0"/>
        <v>0</v>
      </c>
      <c r="Q33" s="31">
        <f t="shared" si="0"/>
        <v>535413</v>
      </c>
      <c r="R33" s="31">
        <f t="shared" si="0"/>
        <v>1091174</v>
      </c>
      <c r="S33" s="31">
        <f t="shared" si="0"/>
        <v>489815</v>
      </c>
      <c r="T33" s="31">
        <f t="shared" si="0"/>
        <v>492888</v>
      </c>
      <c r="U33" s="31">
        <f t="shared" si="0"/>
        <v>501429</v>
      </c>
      <c r="V33" s="31">
        <f t="shared" si="0"/>
        <v>1484132</v>
      </c>
      <c r="W33" s="31">
        <f t="shared" si="0"/>
        <v>5736048</v>
      </c>
      <c r="X33" s="31">
        <f t="shared" si="0"/>
        <v>4603330</v>
      </c>
      <c r="Y33" s="31">
        <f t="shared" si="0"/>
        <v>1132718</v>
      </c>
      <c r="Z33" s="32">
        <f>+IF(X33&lt;&gt;0,+(Y33/X33)*100,0)</f>
        <v>24.606491387756254</v>
      </c>
      <c r="AA33" s="29">
        <f>SUM(AA6:AA32)</f>
        <v>4603330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3405448</v>
      </c>
      <c r="D35" s="20"/>
      <c r="E35" s="21">
        <v>4493801</v>
      </c>
      <c r="F35" s="22">
        <v>4543229</v>
      </c>
      <c r="G35" s="22"/>
      <c r="H35" s="22"/>
      <c r="I35" s="22">
        <v>1339146</v>
      </c>
      <c r="J35" s="22">
        <v>1339146</v>
      </c>
      <c r="K35" s="22">
        <v>274804</v>
      </c>
      <c r="L35" s="22">
        <v>439798</v>
      </c>
      <c r="M35" s="22">
        <v>543843</v>
      </c>
      <c r="N35" s="22">
        <v>1258445</v>
      </c>
      <c r="O35" s="22">
        <v>310831</v>
      </c>
      <c r="P35" s="22"/>
      <c r="Q35" s="22"/>
      <c r="R35" s="22">
        <v>310831</v>
      </c>
      <c r="S35" s="22">
        <v>1213426</v>
      </c>
      <c r="T35" s="22">
        <v>331727</v>
      </c>
      <c r="U35" s="22"/>
      <c r="V35" s="22">
        <v>1545153</v>
      </c>
      <c r="W35" s="22">
        <v>4453575</v>
      </c>
      <c r="X35" s="22">
        <v>4543229</v>
      </c>
      <c r="Y35" s="22">
        <v>-89654</v>
      </c>
      <c r="Z35" s="23">
        <v>-1.9733541936803096</v>
      </c>
      <c r="AA35" s="20">
        <v>4543229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311299</v>
      </c>
      <c r="D38" s="20"/>
      <c r="E38" s="21">
        <v>380000</v>
      </c>
      <c r="F38" s="22">
        <v>380000</v>
      </c>
      <c r="G38" s="22"/>
      <c r="H38" s="22"/>
      <c r="I38" s="22"/>
      <c r="J38" s="22"/>
      <c r="K38" s="22"/>
      <c r="L38" s="22">
        <v>100548</v>
      </c>
      <c r="M38" s="22"/>
      <c r="N38" s="22">
        <v>100548</v>
      </c>
      <c r="O38" s="22"/>
      <c r="P38" s="22"/>
      <c r="Q38" s="22"/>
      <c r="R38" s="22"/>
      <c r="S38" s="22">
        <v>26210</v>
      </c>
      <c r="T38" s="22"/>
      <c r="U38" s="22"/>
      <c r="V38" s="22">
        <v>26210</v>
      </c>
      <c r="W38" s="22">
        <v>126758</v>
      </c>
      <c r="X38" s="22">
        <v>380000</v>
      </c>
      <c r="Y38" s="22">
        <v>-253242</v>
      </c>
      <c r="Z38" s="23">
        <v>-66.642631578947359</v>
      </c>
      <c r="AA38" s="20">
        <v>380000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4299426</v>
      </c>
      <c r="F39" s="22">
        <v>4299426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4299426</v>
      </c>
      <c r="Y39" s="22">
        <v>-4299426</v>
      </c>
      <c r="Z39" s="23">
        <v>-100</v>
      </c>
      <c r="AA39" s="20">
        <v>4299426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677784</v>
      </c>
      <c r="D42" s="20"/>
      <c r="E42" s="21">
        <v>1000000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3045429</v>
      </c>
      <c r="V44" s="22">
        <v>3045429</v>
      </c>
      <c r="W44" s="22">
        <v>3045429</v>
      </c>
      <c r="X44" s="22">
        <v>1800000</v>
      </c>
      <c r="Y44" s="22">
        <v>1245429</v>
      </c>
      <c r="Z44" s="23">
        <v>69.1905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24144</v>
      </c>
      <c r="D45" s="20"/>
      <c r="E45" s="21">
        <v>18000</v>
      </c>
      <c r="F45" s="22">
        <v>18000</v>
      </c>
      <c r="G45" s="22"/>
      <c r="H45" s="22"/>
      <c r="I45" s="22">
        <v>7002</v>
      </c>
      <c r="J45" s="22">
        <v>7002</v>
      </c>
      <c r="K45" s="22">
        <v>2077</v>
      </c>
      <c r="L45" s="22">
        <v>7644</v>
      </c>
      <c r="M45" s="22"/>
      <c r="N45" s="22">
        <v>9721</v>
      </c>
      <c r="O45" s="22">
        <v>143</v>
      </c>
      <c r="P45" s="22"/>
      <c r="Q45" s="22"/>
      <c r="R45" s="22">
        <v>143</v>
      </c>
      <c r="S45" s="22"/>
      <c r="T45" s="22"/>
      <c r="U45" s="22"/>
      <c r="V45" s="22"/>
      <c r="W45" s="22">
        <v>16866</v>
      </c>
      <c r="X45" s="22">
        <v>18000</v>
      </c>
      <c r="Y45" s="22">
        <v>-1134</v>
      </c>
      <c r="Z45" s="23">
        <v>-6.3</v>
      </c>
      <c r="AA45" s="20">
        <v>18000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4418675</v>
      </c>
      <c r="D48" s="29">
        <f t="shared" ref="D48:Y48" si="1">SUM(D35:D47)</f>
        <v>0</v>
      </c>
      <c r="E48" s="30">
        <f t="shared" si="1"/>
        <v>11991227</v>
      </c>
      <c r="F48" s="31">
        <f t="shared" si="1"/>
        <v>11040655</v>
      </c>
      <c r="G48" s="31">
        <f t="shared" si="1"/>
        <v>0</v>
      </c>
      <c r="H48" s="31">
        <f t="shared" si="1"/>
        <v>0</v>
      </c>
      <c r="I48" s="31">
        <f t="shared" si="1"/>
        <v>1346148</v>
      </c>
      <c r="J48" s="31">
        <f t="shared" si="1"/>
        <v>1346148</v>
      </c>
      <c r="K48" s="31">
        <f t="shared" si="1"/>
        <v>276881</v>
      </c>
      <c r="L48" s="31">
        <f t="shared" si="1"/>
        <v>547990</v>
      </c>
      <c r="M48" s="31">
        <f t="shared" si="1"/>
        <v>543843</v>
      </c>
      <c r="N48" s="31">
        <f t="shared" si="1"/>
        <v>1368714</v>
      </c>
      <c r="O48" s="31">
        <f t="shared" si="1"/>
        <v>310974</v>
      </c>
      <c r="P48" s="31">
        <f t="shared" si="1"/>
        <v>0</v>
      </c>
      <c r="Q48" s="31">
        <f t="shared" si="1"/>
        <v>0</v>
      </c>
      <c r="R48" s="31">
        <f t="shared" si="1"/>
        <v>310974</v>
      </c>
      <c r="S48" s="31">
        <f t="shared" si="1"/>
        <v>1239636</v>
      </c>
      <c r="T48" s="31">
        <f t="shared" si="1"/>
        <v>331727</v>
      </c>
      <c r="U48" s="31">
        <f t="shared" si="1"/>
        <v>3045429</v>
      </c>
      <c r="V48" s="31">
        <f t="shared" si="1"/>
        <v>4616792</v>
      </c>
      <c r="W48" s="31">
        <f t="shared" si="1"/>
        <v>7642628</v>
      </c>
      <c r="X48" s="31">
        <f t="shared" si="1"/>
        <v>11040655</v>
      </c>
      <c r="Y48" s="31">
        <f t="shared" si="1"/>
        <v>-3398027</v>
      </c>
      <c r="Z48" s="32">
        <f>+IF(X48&lt;&gt;0,+(Y48/X48)*100,0)</f>
        <v>-30.777404058001995</v>
      </c>
      <c r="AA48" s="29">
        <f>SUM(AA35:AA47)</f>
        <v>11040655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371392</v>
      </c>
      <c r="D49" s="39">
        <f t="shared" si="2"/>
        <v>0</v>
      </c>
      <c r="E49" s="40">
        <f t="shared" si="2"/>
        <v>-7387897</v>
      </c>
      <c r="F49" s="41">
        <f t="shared" si="2"/>
        <v>-6437325</v>
      </c>
      <c r="G49" s="41">
        <f t="shared" si="2"/>
        <v>494193</v>
      </c>
      <c r="H49" s="41">
        <f t="shared" si="2"/>
        <v>523407</v>
      </c>
      <c r="I49" s="41">
        <f t="shared" si="2"/>
        <v>-822090</v>
      </c>
      <c r="J49" s="41">
        <f t="shared" si="2"/>
        <v>195510</v>
      </c>
      <c r="K49" s="41">
        <f t="shared" si="2"/>
        <v>244735</v>
      </c>
      <c r="L49" s="41">
        <f t="shared" si="2"/>
        <v>-2495</v>
      </c>
      <c r="M49" s="41">
        <f t="shared" si="2"/>
        <v>8130</v>
      </c>
      <c r="N49" s="41">
        <f t="shared" si="2"/>
        <v>250370</v>
      </c>
      <c r="O49" s="41">
        <f t="shared" si="2"/>
        <v>244787</v>
      </c>
      <c r="P49" s="41">
        <f t="shared" si="2"/>
        <v>0</v>
      </c>
      <c r="Q49" s="41">
        <f t="shared" si="2"/>
        <v>535413</v>
      </c>
      <c r="R49" s="41">
        <f t="shared" si="2"/>
        <v>780200</v>
      </c>
      <c r="S49" s="41">
        <f t="shared" si="2"/>
        <v>-749821</v>
      </c>
      <c r="T49" s="41">
        <f t="shared" si="2"/>
        <v>161161</v>
      </c>
      <c r="U49" s="41">
        <f t="shared" si="2"/>
        <v>-2544000</v>
      </c>
      <c r="V49" s="41">
        <f t="shared" si="2"/>
        <v>-3132660</v>
      </c>
      <c r="W49" s="41">
        <f t="shared" si="2"/>
        <v>-1906580</v>
      </c>
      <c r="X49" s="41">
        <f t="shared" si="2"/>
        <v>-6437325</v>
      </c>
      <c r="Y49" s="41">
        <f t="shared" si="2"/>
        <v>4530745</v>
      </c>
      <c r="Z49" s="42">
        <f>+IF(X49&lt;&gt;0,+(Y49/X49)*100,0)</f>
        <v>-70.382418162823839</v>
      </c>
      <c r="AA49" s="39">
        <f>+AA33-AA48</f>
        <v>-6437325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371392</v>
      </c>
      <c r="D52" s="48">
        <f t="shared" si="3"/>
        <v>0</v>
      </c>
      <c r="E52" s="49">
        <f t="shared" si="3"/>
        <v>-7387897</v>
      </c>
      <c r="F52" s="50">
        <f t="shared" si="3"/>
        <v>-6437325</v>
      </c>
      <c r="G52" s="50">
        <f t="shared" si="3"/>
        <v>494193</v>
      </c>
      <c r="H52" s="50">
        <f t="shared" si="3"/>
        <v>523407</v>
      </c>
      <c r="I52" s="50">
        <f t="shared" si="3"/>
        <v>-822090</v>
      </c>
      <c r="J52" s="50">
        <f t="shared" si="3"/>
        <v>195510</v>
      </c>
      <c r="K52" s="50">
        <f t="shared" si="3"/>
        <v>244735</v>
      </c>
      <c r="L52" s="50">
        <f t="shared" si="3"/>
        <v>-2495</v>
      </c>
      <c r="M52" s="50">
        <f t="shared" si="3"/>
        <v>8130</v>
      </c>
      <c r="N52" s="50">
        <f t="shared" si="3"/>
        <v>250370</v>
      </c>
      <c r="O52" s="50">
        <f t="shared" si="3"/>
        <v>244787</v>
      </c>
      <c r="P52" s="50">
        <f t="shared" si="3"/>
        <v>0</v>
      </c>
      <c r="Q52" s="50">
        <f t="shared" si="3"/>
        <v>535413</v>
      </c>
      <c r="R52" s="50">
        <f t="shared" si="3"/>
        <v>780200</v>
      </c>
      <c r="S52" s="50">
        <f t="shared" si="3"/>
        <v>-749821</v>
      </c>
      <c r="T52" s="50">
        <f t="shared" si="3"/>
        <v>161161</v>
      </c>
      <c r="U52" s="50">
        <f t="shared" si="3"/>
        <v>-2544000</v>
      </c>
      <c r="V52" s="50">
        <f t="shared" si="3"/>
        <v>-3132660</v>
      </c>
      <c r="W52" s="50">
        <f t="shared" si="3"/>
        <v>-1906580</v>
      </c>
      <c r="X52" s="50">
        <f t="shared" si="3"/>
        <v>-6437325</v>
      </c>
      <c r="Y52" s="50">
        <f t="shared" si="3"/>
        <v>4530745</v>
      </c>
      <c r="Z52" s="51">
        <f>+IF(X52&lt;&gt;0,+(Y52/X52)*100,0)</f>
        <v>-70.382418162823839</v>
      </c>
      <c r="AA52" s="48">
        <f>SUM(AA49:AA51)</f>
        <v>-6437325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371392</v>
      </c>
      <c r="D54" s="54">
        <f>+D52-D53</f>
        <v>0</v>
      </c>
      <c r="E54" s="55">
        <f t="shared" si="4"/>
        <v>-7387897</v>
      </c>
      <c r="F54" s="56">
        <f t="shared" si="4"/>
        <v>-6437325</v>
      </c>
      <c r="G54" s="56">
        <f t="shared" si="4"/>
        <v>494193</v>
      </c>
      <c r="H54" s="56">
        <f t="shared" si="4"/>
        <v>523407</v>
      </c>
      <c r="I54" s="56">
        <f t="shared" si="4"/>
        <v>-822090</v>
      </c>
      <c r="J54" s="56">
        <f t="shared" si="4"/>
        <v>195510</v>
      </c>
      <c r="K54" s="56">
        <f t="shared" si="4"/>
        <v>244735</v>
      </c>
      <c r="L54" s="56">
        <f t="shared" si="4"/>
        <v>-2495</v>
      </c>
      <c r="M54" s="56">
        <f t="shared" si="4"/>
        <v>8130</v>
      </c>
      <c r="N54" s="56">
        <f t="shared" si="4"/>
        <v>250370</v>
      </c>
      <c r="O54" s="56">
        <f t="shared" si="4"/>
        <v>244787</v>
      </c>
      <c r="P54" s="56">
        <f t="shared" si="4"/>
        <v>0</v>
      </c>
      <c r="Q54" s="56">
        <f t="shared" si="4"/>
        <v>535413</v>
      </c>
      <c r="R54" s="56">
        <f t="shared" si="4"/>
        <v>780200</v>
      </c>
      <c r="S54" s="56">
        <f t="shared" si="4"/>
        <v>-749821</v>
      </c>
      <c r="T54" s="56">
        <f t="shared" si="4"/>
        <v>161161</v>
      </c>
      <c r="U54" s="56">
        <f t="shared" si="4"/>
        <v>-2544000</v>
      </c>
      <c r="V54" s="56">
        <f t="shared" si="4"/>
        <v>-3132660</v>
      </c>
      <c r="W54" s="56">
        <f t="shared" si="4"/>
        <v>-1906580</v>
      </c>
      <c r="X54" s="56">
        <f t="shared" si="4"/>
        <v>-6437325</v>
      </c>
      <c r="Y54" s="56">
        <f t="shared" si="4"/>
        <v>4530745</v>
      </c>
      <c r="Z54" s="57">
        <f>+IF(X54&lt;&gt;0,+(Y54/X54)*100,0)</f>
        <v>-70.382418162823839</v>
      </c>
      <c r="AA54" s="54">
        <f>+AA52-AA53</f>
        <v>-6437325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371392</v>
      </c>
      <c r="D57" s="48">
        <f>SUM(D54:D56)</f>
        <v>0</v>
      </c>
      <c r="E57" s="49">
        <f t="shared" si="5"/>
        <v>-7387897</v>
      </c>
      <c r="F57" s="50">
        <f t="shared" si="5"/>
        <v>-6437325</v>
      </c>
      <c r="G57" s="50">
        <f t="shared" si="5"/>
        <v>494193</v>
      </c>
      <c r="H57" s="50">
        <f t="shared" si="5"/>
        <v>523407</v>
      </c>
      <c r="I57" s="50">
        <f t="shared" si="5"/>
        <v>-822090</v>
      </c>
      <c r="J57" s="50">
        <f t="shared" si="5"/>
        <v>195510</v>
      </c>
      <c r="K57" s="50">
        <f t="shared" si="5"/>
        <v>244735</v>
      </c>
      <c r="L57" s="50">
        <f t="shared" si="5"/>
        <v>-2495</v>
      </c>
      <c r="M57" s="50">
        <f t="shared" si="5"/>
        <v>8130</v>
      </c>
      <c r="N57" s="50">
        <f t="shared" si="5"/>
        <v>250370</v>
      </c>
      <c r="O57" s="50">
        <f t="shared" si="5"/>
        <v>244787</v>
      </c>
      <c r="P57" s="50">
        <f t="shared" si="5"/>
        <v>0</v>
      </c>
      <c r="Q57" s="50">
        <f t="shared" si="5"/>
        <v>535413</v>
      </c>
      <c r="R57" s="50">
        <f t="shared" si="5"/>
        <v>780200</v>
      </c>
      <c r="S57" s="50">
        <f t="shared" si="5"/>
        <v>-749821</v>
      </c>
      <c r="T57" s="50">
        <f t="shared" si="5"/>
        <v>161161</v>
      </c>
      <c r="U57" s="50">
        <f t="shared" si="5"/>
        <v>-2544000</v>
      </c>
      <c r="V57" s="50">
        <f t="shared" si="5"/>
        <v>-3132660</v>
      </c>
      <c r="W57" s="50">
        <f t="shared" si="5"/>
        <v>-1906580</v>
      </c>
      <c r="X57" s="50">
        <f t="shared" si="5"/>
        <v>-6437325</v>
      </c>
      <c r="Y57" s="50">
        <f t="shared" si="5"/>
        <v>4530745</v>
      </c>
      <c r="Z57" s="51">
        <f>+IF(X57&lt;&gt;0,+(Y57/X57)*100,0)</f>
        <v>-70.382418162823839</v>
      </c>
      <c r="AA57" s="48">
        <f>SUM(AA54:AA56)</f>
        <v>-6437325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371392</v>
      </c>
      <c r="D60" s="65">
        <f>SUM(D57:D59)</f>
        <v>0</v>
      </c>
      <c r="E60" s="66">
        <f t="shared" si="6"/>
        <v>-7387897</v>
      </c>
      <c r="F60" s="67">
        <f t="shared" si="6"/>
        <v>-6437325</v>
      </c>
      <c r="G60" s="67">
        <f t="shared" si="6"/>
        <v>494193</v>
      </c>
      <c r="H60" s="67">
        <f t="shared" si="6"/>
        <v>523407</v>
      </c>
      <c r="I60" s="67">
        <f t="shared" si="6"/>
        <v>-822090</v>
      </c>
      <c r="J60" s="67">
        <f t="shared" si="6"/>
        <v>195510</v>
      </c>
      <c r="K60" s="67">
        <f t="shared" si="6"/>
        <v>244735</v>
      </c>
      <c r="L60" s="67">
        <f t="shared" si="6"/>
        <v>-2495</v>
      </c>
      <c r="M60" s="67">
        <f t="shared" si="6"/>
        <v>8130</v>
      </c>
      <c r="N60" s="67">
        <f t="shared" si="6"/>
        <v>250370</v>
      </c>
      <c r="O60" s="67">
        <f t="shared" si="6"/>
        <v>244787</v>
      </c>
      <c r="P60" s="67">
        <f t="shared" si="6"/>
        <v>0</v>
      </c>
      <c r="Q60" s="67">
        <f t="shared" si="6"/>
        <v>535413</v>
      </c>
      <c r="R60" s="67">
        <f t="shared" si="6"/>
        <v>780200</v>
      </c>
      <c r="S60" s="67">
        <f t="shared" si="6"/>
        <v>-749821</v>
      </c>
      <c r="T60" s="67">
        <f t="shared" si="6"/>
        <v>161161</v>
      </c>
      <c r="U60" s="67">
        <f t="shared" si="6"/>
        <v>-2544000</v>
      </c>
      <c r="V60" s="67">
        <f t="shared" si="6"/>
        <v>-3132660</v>
      </c>
      <c r="W60" s="67">
        <f t="shared" si="6"/>
        <v>-1906580</v>
      </c>
      <c r="X60" s="67">
        <f t="shared" si="6"/>
        <v>-6437325</v>
      </c>
      <c r="Y60" s="67">
        <f t="shared" si="6"/>
        <v>4530745</v>
      </c>
      <c r="Z60" s="68">
        <f>+IF(X60&lt;&gt;0,+(Y60/X60)*100,0)</f>
        <v>-70.382418162823839</v>
      </c>
      <c r="AA60" s="65">
        <f>SUM(AA57:AA59)</f>
        <v>-6437325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4786278</v>
      </c>
      <c r="D8" s="20"/>
      <c r="E8" s="21">
        <v>5103272</v>
      </c>
      <c r="F8" s="22">
        <v>5103272</v>
      </c>
      <c r="G8" s="22">
        <v>351047</v>
      </c>
      <c r="H8" s="22">
        <v>368727</v>
      </c>
      <c r="I8" s="22">
        <v>371765</v>
      </c>
      <c r="J8" s="22">
        <v>1091539</v>
      </c>
      <c r="K8" s="22">
        <v>353095</v>
      </c>
      <c r="L8" s="22">
        <v>371599</v>
      </c>
      <c r="M8" s="22">
        <v>470157</v>
      </c>
      <c r="N8" s="22">
        <v>1194851</v>
      </c>
      <c r="O8" s="22">
        <v>453984</v>
      </c>
      <c r="P8" s="22">
        <v>433422</v>
      </c>
      <c r="Q8" s="22">
        <v>399622</v>
      </c>
      <c r="R8" s="22">
        <v>1287028</v>
      </c>
      <c r="S8" s="22">
        <v>591314</v>
      </c>
      <c r="T8" s="22">
        <v>307124</v>
      </c>
      <c r="U8" s="22">
        <v>406958</v>
      </c>
      <c r="V8" s="22">
        <v>1305396</v>
      </c>
      <c r="W8" s="22">
        <v>4878814</v>
      </c>
      <c r="X8" s="22">
        <v>5103272</v>
      </c>
      <c r="Y8" s="22">
        <v>-224458</v>
      </c>
      <c r="Z8" s="23">
        <v>-4.3983154337060615</v>
      </c>
      <c r="AA8" s="20">
        <v>5103272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25612982</v>
      </c>
      <c r="F26" s="22">
        <v>25612982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25612982</v>
      </c>
      <c r="R26" s="22">
        <v>25612982</v>
      </c>
      <c r="S26" s="22"/>
      <c r="T26" s="22"/>
      <c r="U26" s="22"/>
      <c r="V26" s="22"/>
      <c r="W26" s="22">
        <v>25612982</v>
      </c>
      <c r="X26" s="22">
        <v>25612982</v>
      </c>
      <c r="Y26" s="22"/>
      <c r="Z26" s="23"/>
      <c r="AA26" s="20">
        <v>25612982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4786278</v>
      </c>
      <c r="D33" s="29">
        <f t="shared" ref="D33:Y33" si="0">SUM(D6:D32)</f>
        <v>0</v>
      </c>
      <c r="E33" s="30">
        <f t="shared" si="0"/>
        <v>30716254</v>
      </c>
      <c r="F33" s="31">
        <f t="shared" si="0"/>
        <v>30716254</v>
      </c>
      <c r="G33" s="31">
        <f t="shared" si="0"/>
        <v>351047</v>
      </c>
      <c r="H33" s="31">
        <f t="shared" si="0"/>
        <v>368727</v>
      </c>
      <c r="I33" s="31">
        <f t="shared" si="0"/>
        <v>371765</v>
      </c>
      <c r="J33" s="31">
        <f t="shared" si="0"/>
        <v>1091539</v>
      </c>
      <c r="K33" s="31">
        <f t="shared" si="0"/>
        <v>353095</v>
      </c>
      <c r="L33" s="31">
        <f t="shared" si="0"/>
        <v>371599</v>
      </c>
      <c r="M33" s="31">
        <f t="shared" si="0"/>
        <v>470157</v>
      </c>
      <c r="N33" s="31">
        <f t="shared" si="0"/>
        <v>1194851</v>
      </c>
      <c r="O33" s="31">
        <f t="shared" si="0"/>
        <v>453984</v>
      </c>
      <c r="P33" s="31">
        <f t="shared" si="0"/>
        <v>433422</v>
      </c>
      <c r="Q33" s="31">
        <f t="shared" si="0"/>
        <v>26012604</v>
      </c>
      <c r="R33" s="31">
        <f t="shared" si="0"/>
        <v>26900010</v>
      </c>
      <c r="S33" s="31">
        <f t="shared" si="0"/>
        <v>591314</v>
      </c>
      <c r="T33" s="31">
        <f t="shared" si="0"/>
        <v>307124</v>
      </c>
      <c r="U33" s="31">
        <f t="shared" si="0"/>
        <v>406958</v>
      </c>
      <c r="V33" s="31">
        <f t="shared" si="0"/>
        <v>1305396</v>
      </c>
      <c r="W33" s="31">
        <f t="shared" si="0"/>
        <v>30491796</v>
      </c>
      <c r="X33" s="31">
        <f t="shared" si="0"/>
        <v>30716254</v>
      </c>
      <c r="Y33" s="31">
        <f t="shared" si="0"/>
        <v>-224458</v>
      </c>
      <c r="Z33" s="32">
        <f>+IF(X33&lt;&gt;0,+(Y33/X33)*100,0)</f>
        <v>-0.73074665940710093</v>
      </c>
      <c r="AA33" s="29">
        <f>SUM(AA6:AA32)</f>
        <v>30716254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16625360</v>
      </c>
      <c r="D35" s="20"/>
      <c r="E35" s="21">
        <v>20045925</v>
      </c>
      <c r="F35" s="22">
        <v>20045925</v>
      </c>
      <c r="G35" s="22">
        <v>1040703</v>
      </c>
      <c r="H35" s="22">
        <v>1064017</v>
      </c>
      <c r="I35" s="22">
        <v>1191003</v>
      </c>
      <c r="J35" s="22">
        <v>3295723</v>
      </c>
      <c r="K35" s="22">
        <v>1165159</v>
      </c>
      <c r="L35" s="22">
        <v>1160796</v>
      </c>
      <c r="M35" s="22">
        <v>1363544</v>
      </c>
      <c r="N35" s="22">
        <v>3689499</v>
      </c>
      <c r="O35" s="22">
        <v>1245044</v>
      </c>
      <c r="P35" s="22">
        <v>1147467</v>
      </c>
      <c r="Q35" s="22">
        <v>1197700</v>
      </c>
      <c r="R35" s="22">
        <v>3590211</v>
      </c>
      <c r="S35" s="22">
        <v>1203701</v>
      </c>
      <c r="T35" s="22">
        <v>1164897</v>
      </c>
      <c r="U35" s="22">
        <v>1165393</v>
      </c>
      <c r="V35" s="22">
        <v>3533991</v>
      </c>
      <c r="W35" s="22">
        <v>14109424</v>
      </c>
      <c r="X35" s="22">
        <v>20045925</v>
      </c>
      <c r="Y35" s="22">
        <v>-5936501</v>
      </c>
      <c r="Z35" s="23">
        <v>-29.614502698179308</v>
      </c>
      <c r="AA35" s="20">
        <v>20045925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3000000</v>
      </c>
      <c r="F38" s="22">
        <v>3000000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>
        <v>964011</v>
      </c>
      <c r="T38" s="22"/>
      <c r="U38" s="22"/>
      <c r="V38" s="22">
        <v>964011</v>
      </c>
      <c r="W38" s="22">
        <v>964011</v>
      </c>
      <c r="X38" s="22">
        <v>3000000</v>
      </c>
      <c r="Y38" s="22">
        <v>-2035989</v>
      </c>
      <c r="Z38" s="23">
        <v>-67.866299999999995</v>
      </c>
      <c r="AA38" s="20">
        <v>3000000</v>
      </c>
    </row>
    <row r="39" spans="1:27" x14ac:dyDescent="0.25">
      <c r="A39" s="19" t="s">
        <v>65</v>
      </c>
      <c r="B39" s="15" t="s">
        <v>32</v>
      </c>
      <c r="C39" s="20">
        <v>2498686</v>
      </c>
      <c r="D39" s="20"/>
      <c r="E39" s="21">
        <v>2959898</v>
      </c>
      <c r="F39" s="22">
        <v>3089777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2054517</v>
      </c>
      <c r="R39" s="22">
        <v>2054517</v>
      </c>
      <c r="S39" s="22"/>
      <c r="T39" s="22"/>
      <c r="U39" s="22"/>
      <c r="V39" s="22"/>
      <c r="W39" s="22">
        <v>2054517</v>
      </c>
      <c r="X39" s="22">
        <v>3089777</v>
      </c>
      <c r="Y39" s="22">
        <v>-1035260</v>
      </c>
      <c r="Z39" s="23">
        <v>-33.505977939508256</v>
      </c>
      <c r="AA39" s="20">
        <v>3089777</v>
      </c>
    </row>
    <row r="40" spans="1:27" x14ac:dyDescent="0.25">
      <c r="A40" s="19" t="s">
        <v>66</v>
      </c>
      <c r="B40" s="15" t="s">
        <v>32</v>
      </c>
      <c r="C40" s="20">
        <v>1989150</v>
      </c>
      <c r="D40" s="20"/>
      <c r="E40" s="21">
        <v>3405538</v>
      </c>
      <c r="F40" s="22">
        <v>3405538</v>
      </c>
      <c r="G40" s="22"/>
      <c r="H40" s="22">
        <v>385174</v>
      </c>
      <c r="I40" s="22">
        <v>192587</v>
      </c>
      <c r="J40" s="22">
        <v>577761</v>
      </c>
      <c r="K40" s="22">
        <v>192587</v>
      </c>
      <c r="L40" s="22">
        <v>192587</v>
      </c>
      <c r="M40" s="22">
        <v>192587</v>
      </c>
      <c r="N40" s="22">
        <v>577761</v>
      </c>
      <c r="O40" s="22">
        <v>192587</v>
      </c>
      <c r="P40" s="22">
        <v>192587</v>
      </c>
      <c r="Q40" s="22">
        <v>53618</v>
      </c>
      <c r="R40" s="22">
        <v>438792</v>
      </c>
      <c r="S40" s="22">
        <v>192587</v>
      </c>
      <c r="T40" s="22">
        <v>192587</v>
      </c>
      <c r="U40" s="22">
        <v>192587</v>
      </c>
      <c r="V40" s="22">
        <v>577761</v>
      </c>
      <c r="W40" s="22">
        <v>2172075</v>
      </c>
      <c r="X40" s="22">
        <v>3405538</v>
      </c>
      <c r="Y40" s="22">
        <v>-1233463</v>
      </c>
      <c r="Z40" s="23">
        <v>-36.219328634712049</v>
      </c>
      <c r="AA40" s="20">
        <v>3405538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6860902</v>
      </c>
      <c r="D42" s="20"/>
      <c r="E42" s="21">
        <v>11502000</v>
      </c>
      <c r="F42" s="22">
        <v>11502000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7810336</v>
      </c>
      <c r="Q42" s="22"/>
      <c r="R42" s="22">
        <v>7810336</v>
      </c>
      <c r="S42" s="22">
        <v>1843820</v>
      </c>
      <c r="T42" s="22"/>
      <c r="U42" s="22"/>
      <c r="V42" s="22">
        <v>1843820</v>
      </c>
      <c r="W42" s="22">
        <v>9654156</v>
      </c>
      <c r="X42" s="22">
        <v>11502000</v>
      </c>
      <c r="Y42" s="22">
        <v>-1847844</v>
      </c>
      <c r="Z42" s="23">
        <v>-16.065414710485133</v>
      </c>
      <c r="AA42" s="20">
        <v>11502000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693497</v>
      </c>
      <c r="D44" s="20"/>
      <c r="E44" s="21"/>
      <c r="F44" s="22"/>
      <c r="G44" s="22"/>
      <c r="H44" s="22"/>
      <c r="I44" s="22">
        <v>27275</v>
      </c>
      <c r="J44" s="22">
        <v>27275</v>
      </c>
      <c r="K44" s="22">
        <v>-32046</v>
      </c>
      <c r="L44" s="22">
        <v>16805</v>
      </c>
      <c r="M44" s="22">
        <v>5530</v>
      </c>
      <c r="N44" s="22">
        <v>-9711</v>
      </c>
      <c r="O44" s="22">
        <v>1795507</v>
      </c>
      <c r="P44" s="22">
        <v>257762</v>
      </c>
      <c r="Q44" s="22">
        <v>-1750802</v>
      </c>
      <c r="R44" s="22">
        <v>302467</v>
      </c>
      <c r="S44" s="22">
        <v>258542</v>
      </c>
      <c r="T44" s="22">
        <v>256471</v>
      </c>
      <c r="U44" s="22">
        <v>785326</v>
      </c>
      <c r="V44" s="22">
        <v>1300339</v>
      </c>
      <c r="W44" s="22">
        <v>1620370</v>
      </c>
      <c r="X44" s="22"/>
      <c r="Y44" s="22">
        <v>1620370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5000</v>
      </c>
      <c r="F45" s="22">
        <v>5000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5000</v>
      </c>
      <c r="Y45" s="22">
        <v>-5000</v>
      </c>
      <c r="Z45" s="23">
        <v>-100</v>
      </c>
      <c r="AA45" s="20">
        <v>5000</v>
      </c>
    </row>
    <row r="46" spans="1:27" x14ac:dyDescent="0.25">
      <c r="A46" s="19" t="s">
        <v>71</v>
      </c>
      <c r="B46" s="15" t="s">
        <v>32</v>
      </c>
      <c r="C46" s="20">
        <v>89196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28756791</v>
      </c>
      <c r="D48" s="29">
        <f t="shared" ref="D48:Y48" si="1">SUM(D35:D47)</f>
        <v>0</v>
      </c>
      <c r="E48" s="30">
        <f t="shared" si="1"/>
        <v>40918361</v>
      </c>
      <c r="F48" s="31">
        <f t="shared" si="1"/>
        <v>41048240</v>
      </c>
      <c r="G48" s="31">
        <f t="shared" si="1"/>
        <v>1040703</v>
      </c>
      <c r="H48" s="31">
        <f t="shared" si="1"/>
        <v>1449191</v>
      </c>
      <c r="I48" s="31">
        <f t="shared" si="1"/>
        <v>1410865</v>
      </c>
      <c r="J48" s="31">
        <f t="shared" si="1"/>
        <v>3900759</v>
      </c>
      <c r="K48" s="31">
        <f t="shared" si="1"/>
        <v>1325700</v>
      </c>
      <c r="L48" s="31">
        <f t="shared" si="1"/>
        <v>1370188</v>
      </c>
      <c r="M48" s="31">
        <f t="shared" si="1"/>
        <v>1561661</v>
      </c>
      <c r="N48" s="31">
        <f t="shared" si="1"/>
        <v>4257549</v>
      </c>
      <c r="O48" s="31">
        <f t="shared" si="1"/>
        <v>3233138</v>
      </c>
      <c r="P48" s="31">
        <f t="shared" si="1"/>
        <v>9408152</v>
      </c>
      <c r="Q48" s="31">
        <f t="shared" si="1"/>
        <v>1555033</v>
      </c>
      <c r="R48" s="31">
        <f t="shared" si="1"/>
        <v>14196323</v>
      </c>
      <c r="S48" s="31">
        <f t="shared" si="1"/>
        <v>4462661</v>
      </c>
      <c r="T48" s="31">
        <f t="shared" si="1"/>
        <v>1613955</v>
      </c>
      <c r="U48" s="31">
        <f t="shared" si="1"/>
        <v>2143306</v>
      </c>
      <c r="V48" s="31">
        <f t="shared" si="1"/>
        <v>8219922</v>
      </c>
      <c r="W48" s="31">
        <f t="shared" si="1"/>
        <v>30574553</v>
      </c>
      <c r="X48" s="31">
        <f t="shared" si="1"/>
        <v>41048240</v>
      </c>
      <c r="Y48" s="31">
        <f t="shared" si="1"/>
        <v>-10473687</v>
      </c>
      <c r="Z48" s="32">
        <f>+IF(X48&lt;&gt;0,+(Y48/X48)*100,0)</f>
        <v>-25.515556818026791</v>
      </c>
      <c r="AA48" s="29">
        <f>SUM(AA35:AA47)</f>
        <v>41048240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-23970513</v>
      </c>
      <c r="D49" s="39">
        <f t="shared" si="2"/>
        <v>0</v>
      </c>
      <c r="E49" s="40">
        <f t="shared" si="2"/>
        <v>-10202107</v>
      </c>
      <c r="F49" s="41">
        <f t="shared" si="2"/>
        <v>-10331986</v>
      </c>
      <c r="G49" s="41">
        <f t="shared" si="2"/>
        <v>-689656</v>
      </c>
      <c r="H49" s="41">
        <f t="shared" si="2"/>
        <v>-1080464</v>
      </c>
      <c r="I49" s="41">
        <f t="shared" si="2"/>
        <v>-1039100</v>
      </c>
      <c r="J49" s="41">
        <f t="shared" si="2"/>
        <v>-2809220</v>
      </c>
      <c r="K49" s="41">
        <f t="shared" si="2"/>
        <v>-972605</v>
      </c>
      <c r="L49" s="41">
        <f t="shared" si="2"/>
        <v>-998589</v>
      </c>
      <c r="M49" s="41">
        <f t="shared" si="2"/>
        <v>-1091504</v>
      </c>
      <c r="N49" s="41">
        <f t="shared" si="2"/>
        <v>-3062698</v>
      </c>
      <c r="O49" s="41">
        <f t="shared" si="2"/>
        <v>-2779154</v>
      </c>
      <c r="P49" s="41">
        <f t="shared" si="2"/>
        <v>-8974730</v>
      </c>
      <c r="Q49" s="41">
        <f t="shared" si="2"/>
        <v>24457571</v>
      </c>
      <c r="R49" s="41">
        <f t="shared" si="2"/>
        <v>12703687</v>
      </c>
      <c r="S49" s="41">
        <f t="shared" si="2"/>
        <v>-3871347</v>
      </c>
      <c r="T49" s="41">
        <f t="shared" si="2"/>
        <v>-1306831</v>
      </c>
      <c r="U49" s="41">
        <f t="shared" si="2"/>
        <v>-1736348</v>
      </c>
      <c r="V49" s="41">
        <f t="shared" si="2"/>
        <v>-6914526</v>
      </c>
      <c r="W49" s="41">
        <f t="shared" si="2"/>
        <v>-82757</v>
      </c>
      <c r="X49" s="41">
        <f t="shared" si="2"/>
        <v>-10331986</v>
      </c>
      <c r="Y49" s="41">
        <f t="shared" si="2"/>
        <v>10249229</v>
      </c>
      <c r="Z49" s="42">
        <f>+IF(X49&lt;&gt;0,+(Y49/X49)*100,0)</f>
        <v>-99.199021369173352</v>
      </c>
      <c r="AA49" s="39">
        <f>+AA33-AA48</f>
        <v>-10331986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-23970513</v>
      </c>
      <c r="D52" s="48">
        <f t="shared" si="3"/>
        <v>0</v>
      </c>
      <c r="E52" s="49">
        <f t="shared" si="3"/>
        <v>-10202107</v>
      </c>
      <c r="F52" s="50">
        <f t="shared" si="3"/>
        <v>-10331986</v>
      </c>
      <c r="G52" s="50">
        <f t="shared" si="3"/>
        <v>-689656</v>
      </c>
      <c r="H52" s="50">
        <f t="shared" si="3"/>
        <v>-1080464</v>
      </c>
      <c r="I52" s="50">
        <f t="shared" si="3"/>
        <v>-1039100</v>
      </c>
      <c r="J52" s="50">
        <f t="shared" si="3"/>
        <v>-2809220</v>
      </c>
      <c r="K52" s="50">
        <f t="shared" si="3"/>
        <v>-972605</v>
      </c>
      <c r="L52" s="50">
        <f t="shared" si="3"/>
        <v>-998589</v>
      </c>
      <c r="M52" s="50">
        <f t="shared" si="3"/>
        <v>-1091504</v>
      </c>
      <c r="N52" s="50">
        <f t="shared" si="3"/>
        <v>-3062698</v>
      </c>
      <c r="O52" s="50">
        <f t="shared" si="3"/>
        <v>-2779154</v>
      </c>
      <c r="P52" s="50">
        <f t="shared" si="3"/>
        <v>-8974730</v>
      </c>
      <c r="Q52" s="50">
        <f t="shared" si="3"/>
        <v>24457571</v>
      </c>
      <c r="R52" s="50">
        <f t="shared" si="3"/>
        <v>12703687</v>
      </c>
      <c r="S52" s="50">
        <f t="shared" si="3"/>
        <v>-3871347</v>
      </c>
      <c r="T52" s="50">
        <f t="shared" si="3"/>
        <v>-1306831</v>
      </c>
      <c r="U52" s="50">
        <f t="shared" si="3"/>
        <v>-1736348</v>
      </c>
      <c r="V52" s="50">
        <f t="shared" si="3"/>
        <v>-6914526</v>
      </c>
      <c r="W52" s="50">
        <f t="shared" si="3"/>
        <v>-82757</v>
      </c>
      <c r="X52" s="50">
        <f t="shared" si="3"/>
        <v>-10331986</v>
      </c>
      <c r="Y52" s="50">
        <f t="shared" si="3"/>
        <v>10249229</v>
      </c>
      <c r="Z52" s="51">
        <f>+IF(X52&lt;&gt;0,+(Y52/X52)*100,0)</f>
        <v>-99.199021369173352</v>
      </c>
      <c r="AA52" s="48">
        <f>SUM(AA49:AA51)</f>
        <v>-10331986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-23970513</v>
      </c>
      <c r="D54" s="54">
        <f>+D52-D53</f>
        <v>0</v>
      </c>
      <c r="E54" s="55">
        <f t="shared" si="4"/>
        <v>-10202107</v>
      </c>
      <c r="F54" s="56">
        <f t="shared" si="4"/>
        <v>-10331986</v>
      </c>
      <c r="G54" s="56">
        <f t="shared" si="4"/>
        <v>-689656</v>
      </c>
      <c r="H54" s="56">
        <f t="shared" si="4"/>
        <v>-1080464</v>
      </c>
      <c r="I54" s="56">
        <f t="shared" si="4"/>
        <v>-1039100</v>
      </c>
      <c r="J54" s="56">
        <f t="shared" si="4"/>
        <v>-2809220</v>
      </c>
      <c r="K54" s="56">
        <f t="shared" si="4"/>
        <v>-972605</v>
      </c>
      <c r="L54" s="56">
        <f t="shared" si="4"/>
        <v>-998589</v>
      </c>
      <c r="M54" s="56">
        <f t="shared" si="4"/>
        <v>-1091504</v>
      </c>
      <c r="N54" s="56">
        <f t="shared" si="4"/>
        <v>-3062698</v>
      </c>
      <c r="O54" s="56">
        <f t="shared" si="4"/>
        <v>-2779154</v>
      </c>
      <c r="P54" s="56">
        <f t="shared" si="4"/>
        <v>-8974730</v>
      </c>
      <c r="Q54" s="56">
        <f t="shared" si="4"/>
        <v>24457571</v>
      </c>
      <c r="R54" s="56">
        <f t="shared" si="4"/>
        <v>12703687</v>
      </c>
      <c r="S54" s="56">
        <f t="shared" si="4"/>
        <v>-3871347</v>
      </c>
      <c r="T54" s="56">
        <f t="shared" si="4"/>
        <v>-1306831</v>
      </c>
      <c r="U54" s="56">
        <f t="shared" si="4"/>
        <v>-1736348</v>
      </c>
      <c r="V54" s="56">
        <f t="shared" si="4"/>
        <v>-6914526</v>
      </c>
      <c r="W54" s="56">
        <f t="shared" si="4"/>
        <v>-82757</v>
      </c>
      <c r="X54" s="56">
        <f t="shared" si="4"/>
        <v>-10331986</v>
      </c>
      <c r="Y54" s="56">
        <f t="shared" si="4"/>
        <v>10249229</v>
      </c>
      <c r="Z54" s="57">
        <f>+IF(X54&lt;&gt;0,+(Y54/X54)*100,0)</f>
        <v>-99.199021369173352</v>
      </c>
      <c r="AA54" s="54">
        <f>+AA52-AA53</f>
        <v>-10331986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-23970513</v>
      </c>
      <c r="D57" s="48">
        <f>SUM(D54:D56)</f>
        <v>0</v>
      </c>
      <c r="E57" s="49">
        <f t="shared" si="5"/>
        <v>-10202107</v>
      </c>
      <c r="F57" s="50">
        <f t="shared" si="5"/>
        <v>-10331986</v>
      </c>
      <c r="G57" s="50">
        <f t="shared" si="5"/>
        <v>-689656</v>
      </c>
      <c r="H57" s="50">
        <f t="shared" si="5"/>
        <v>-1080464</v>
      </c>
      <c r="I57" s="50">
        <f t="shared" si="5"/>
        <v>-1039100</v>
      </c>
      <c r="J57" s="50">
        <f t="shared" si="5"/>
        <v>-2809220</v>
      </c>
      <c r="K57" s="50">
        <f t="shared" si="5"/>
        <v>-972605</v>
      </c>
      <c r="L57" s="50">
        <f t="shared" si="5"/>
        <v>-998589</v>
      </c>
      <c r="M57" s="50">
        <f t="shared" si="5"/>
        <v>-1091504</v>
      </c>
      <c r="N57" s="50">
        <f t="shared" si="5"/>
        <v>-3062698</v>
      </c>
      <c r="O57" s="50">
        <f t="shared" si="5"/>
        <v>-2779154</v>
      </c>
      <c r="P57" s="50">
        <f t="shared" si="5"/>
        <v>-8974730</v>
      </c>
      <c r="Q57" s="50">
        <f t="shared" si="5"/>
        <v>24457571</v>
      </c>
      <c r="R57" s="50">
        <f t="shared" si="5"/>
        <v>12703687</v>
      </c>
      <c r="S57" s="50">
        <f t="shared" si="5"/>
        <v>-3871347</v>
      </c>
      <c r="T57" s="50">
        <f t="shared" si="5"/>
        <v>-1306831</v>
      </c>
      <c r="U57" s="50">
        <f t="shared" si="5"/>
        <v>-1736348</v>
      </c>
      <c r="V57" s="50">
        <f t="shared" si="5"/>
        <v>-6914526</v>
      </c>
      <c r="W57" s="50">
        <f t="shared" si="5"/>
        <v>-82757</v>
      </c>
      <c r="X57" s="50">
        <f t="shared" si="5"/>
        <v>-10331986</v>
      </c>
      <c r="Y57" s="50">
        <f t="shared" si="5"/>
        <v>10249229</v>
      </c>
      <c r="Z57" s="51">
        <f>+IF(X57&lt;&gt;0,+(Y57/X57)*100,0)</f>
        <v>-99.199021369173352</v>
      </c>
      <c r="AA57" s="48">
        <f>SUM(AA54:AA56)</f>
        <v>-10331986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-23970513</v>
      </c>
      <c r="D60" s="65">
        <f>SUM(D57:D59)</f>
        <v>0</v>
      </c>
      <c r="E60" s="66">
        <f t="shared" si="6"/>
        <v>-10202107</v>
      </c>
      <c r="F60" s="67">
        <f t="shared" si="6"/>
        <v>-10331986</v>
      </c>
      <c r="G60" s="67">
        <f t="shared" si="6"/>
        <v>-689656</v>
      </c>
      <c r="H60" s="67">
        <f t="shared" si="6"/>
        <v>-1080464</v>
      </c>
      <c r="I60" s="67">
        <f t="shared" si="6"/>
        <v>-1039100</v>
      </c>
      <c r="J60" s="67">
        <f t="shared" si="6"/>
        <v>-2809220</v>
      </c>
      <c r="K60" s="67">
        <f t="shared" si="6"/>
        <v>-972605</v>
      </c>
      <c r="L60" s="67">
        <f t="shared" si="6"/>
        <v>-998589</v>
      </c>
      <c r="M60" s="67">
        <f t="shared" si="6"/>
        <v>-1091504</v>
      </c>
      <c r="N60" s="67">
        <f t="shared" si="6"/>
        <v>-3062698</v>
      </c>
      <c r="O60" s="67">
        <f t="shared" si="6"/>
        <v>-2779154</v>
      </c>
      <c r="P60" s="67">
        <f t="shared" si="6"/>
        <v>-8974730</v>
      </c>
      <c r="Q60" s="67">
        <f t="shared" si="6"/>
        <v>24457571</v>
      </c>
      <c r="R60" s="67">
        <f t="shared" si="6"/>
        <v>12703687</v>
      </c>
      <c r="S60" s="67">
        <f t="shared" si="6"/>
        <v>-3871347</v>
      </c>
      <c r="T60" s="67">
        <f t="shared" si="6"/>
        <v>-1306831</v>
      </c>
      <c r="U60" s="67">
        <f t="shared" si="6"/>
        <v>-1736348</v>
      </c>
      <c r="V60" s="67">
        <f t="shared" si="6"/>
        <v>-6914526</v>
      </c>
      <c r="W60" s="67">
        <f t="shared" si="6"/>
        <v>-82757</v>
      </c>
      <c r="X60" s="67">
        <f t="shared" si="6"/>
        <v>-10331986</v>
      </c>
      <c r="Y60" s="67">
        <f t="shared" si="6"/>
        <v>10249229</v>
      </c>
      <c r="Z60" s="68">
        <f>+IF(X60&lt;&gt;0,+(Y60/X60)*100,0)</f>
        <v>-99.199021369173352</v>
      </c>
      <c r="AA60" s="65">
        <f>SUM(AA57:AA59)</f>
        <v>-10331986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7489462</v>
      </c>
      <c r="D35" s="20"/>
      <c r="E35" s="21">
        <v>13259329</v>
      </c>
      <c r="F35" s="22">
        <v>13365156</v>
      </c>
      <c r="G35" s="22">
        <v>713222</v>
      </c>
      <c r="H35" s="22">
        <v>540322</v>
      </c>
      <c r="I35" s="22">
        <v>664742</v>
      </c>
      <c r="J35" s="22">
        <v>1918286</v>
      </c>
      <c r="K35" s="22">
        <v>671158</v>
      </c>
      <c r="L35" s="22">
        <v>641263</v>
      </c>
      <c r="M35" s="22">
        <v>545406</v>
      </c>
      <c r="N35" s="22">
        <v>1857827</v>
      </c>
      <c r="O35" s="22">
        <v>684034</v>
      </c>
      <c r="P35" s="22">
        <v>553207</v>
      </c>
      <c r="Q35" s="22"/>
      <c r="R35" s="22">
        <v>1237241</v>
      </c>
      <c r="S35" s="22">
        <v>721495</v>
      </c>
      <c r="T35" s="22">
        <v>506753</v>
      </c>
      <c r="U35" s="22">
        <v>1013355</v>
      </c>
      <c r="V35" s="22">
        <v>2241603</v>
      </c>
      <c r="W35" s="22">
        <v>7254957</v>
      </c>
      <c r="X35" s="22">
        <v>13365156</v>
      </c>
      <c r="Y35" s="22">
        <v>-6110199</v>
      </c>
      <c r="Z35" s="23">
        <v>-45.717378831941801</v>
      </c>
      <c r="AA35" s="20">
        <v>13365156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29565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7519027</v>
      </c>
      <c r="D48" s="29">
        <f t="shared" ref="D48:Y48" si="1">SUM(D35:D47)</f>
        <v>0</v>
      </c>
      <c r="E48" s="30">
        <f t="shared" si="1"/>
        <v>13259329</v>
      </c>
      <c r="F48" s="31">
        <f t="shared" si="1"/>
        <v>13365156</v>
      </c>
      <c r="G48" s="31">
        <f t="shared" si="1"/>
        <v>713222</v>
      </c>
      <c r="H48" s="31">
        <f t="shared" si="1"/>
        <v>540322</v>
      </c>
      <c r="I48" s="31">
        <f t="shared" si="1"/>
        <v>664742</v>
      </c>
      <c r="J48" s="31">
        <f t="shared" si="1"/>
        <v>1918286</v>
      </c>
      <c r="K48" s="31">
        <f t="shared" si="1"/>
        <v>671158</v>
      </c>
      <c r="L48" s="31">
        <f t="shared" si="1"/>
        <v>641263</v>
      </c>
      <c r="M48" s="31">
        <f t="shared" si="1"/>
        <v>545406</v>
      </c>
      <c r="N48" s="31">
        <f t="shared" si="1"/>
        <v>1857827</v>
      </c>
      <c r="O48" s="31">
        <f t="shared" si="1"/>
        <v>684034</v>
      </c>
      <c r="P48" s="31">
        <f t="shared" si="1"/>
        <v>553207</v>
      </c>
      <c r="Q48" s="31">
        <f t="shared" si="1"/>
        <v>0</v>
      </c>
      <c r="R48" s="31">
        <f t="shared" si="1"/>
        <v>1237241</v>
      </c>
      <c r="S48" s="31">
        <f t="shared" si="1"/>
        <v>721495</v>
      </c>
      <c r="T48" s="31">
        <f t="shared" si="1"/>
        <v>506753</v>
      </c>
      <c r="U48" s="31">
        <f t="shared" si="1"/>
        <v>1013355</v>
      </c>
      <c r="V48" s="31">
        <f t="shared" si="1"/>
        <v>2241603</v>
      </c>
      <c r="W48" s="31">
        <f t="shared" si="1"/>
        <v>7254957</v>
      </c>
      <c r="X48" s="31">
        <f t="shared" si="1"/>
        <v>13365156</v>
      </c>
      <c r="Y48" s="31">
        <f t="shared" si="1"/>
        <v>-6110199</v>
      </c>
      <c r="Z48" s="32">
        <f>+IF(X48&lt;&gt;0,+(Y48/X48)*100,0)</f>
        <v>-45.717378831941801</v>
      </c>
      <c r="AA48" s="29">
        <f>SUM(AA35:AA47)</f>
        <v>13365156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-7519027</v>
      </c>
      <c r="D49" s="39">
        <f t="shared" si="2"/>
        <v>0</v>
      </c>
      <c r="E49" s="40">
        <f t="shared" si="2"/>
        <v>-13259329</v>
      </c>
      <c r="F49" s="41">
        <f t="shared" si="2"/>
        <v>-13365156</v>
      </c>
      <c r="G49" s="41">
        <f t="shared" si="2"/>
        <v>-713222</v>
      </c>
      <c r="H49" s="41">
        <f t="shared" si="2"/>
        <v>-540322</v>
      </c>
      <c r="I49" s="41">
        <f t="shared" si="2"/>
        <v>-664742</v>
      </c>
      <c r="J49" s="41">
        <f t="shared" si="2"/>
        <v>-1918286</v>
      </c>
      <c r="K49" s="41">
        <f t="shared" si="2"/>
        <v>-671158</v>
      </c>
      <c r="L49" s="41">
        <f t="shared" si="2"/>
        <v>-641263</v>
      </c>
      <c r="M49" s="41">
        <f t="shared" si="2"/>
        <v>-545406</v>
      </c>
      <c r="N49" s="41">
        <f t="shared" si="2"/>
        <v>-1857827</v>
      </c>
      <c r="O49" s="41">
        <f t="shared" si="2"/>
        <v>-684034</v>
      </c>
      <c r="P49" s="41">
        <f t="shared" si="2"/>
        <v>-553207</v>
      </c>
      <c r="Q49" s="41">
        <f t="shared" si="2"/>
        <v>0</v>
      </c>
      <c r="R49" s="41">
        <f t="shared" si="2"/>
        <v>-1237241</v>
      </c>
      <c r="S49" s="41">
        <f t="shared" si="2"/>
        <v>-721495</v>
      </c>
      <c r="T49" s="41">
        <f t="shared" si="2"/>
        <v>-506753</v>
      </c>
      <c r="U49" s="41">
        <f t="shared" si="2"/>
        <v>-1013355</v>
      </c>
      <c r="V49" s="41">
        <f t="shared" si="2"/>
        <v>-2241603</v>
      </c>
      <c r="W49" s="41">
        <f t="shared" si="2"/>
        <v>-7254957</v>
      </c>
      <c r="X49" s="41">
        <f t="shared" si="2"/>
        <v>-13365156</v>
      </c>
      <c r="Y49" s="41">
        <f t="shared" si="2"/>
        <v>6110199</v>
      </c>
      <c r="Z49" s="42">
        <f>+IF(X49&lt;&gt;0,+(Y49/X49)*100,0)</f>
        <v>-45.717378831941801</v>
      </c>
      <c r="AA49" s="39">
        <f>+AA33-AA48</f>
        <v>-13365156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-7519027</v>
      </c>
      <c r="D52" s="48">
        <f t="shared" si="3"/>
        <v>0</v>
      </c>
      <c r="E52" s="49">
        <f t="shared" si="3"/>
        <v>-13259329</v>
      </c>
      <c r="F52" s="50">
        <f t="shared" si="3"/>
        <v>-13365156</v>
      </c>
      <c r="G52" s="50">
        <f t="shared" si="3"/>
        <v>-713222</v>
      </c>
      <c r="H52" s="50">
        <f t="shared" si="3"/>
        <v>-540322</v>
      </c>
      <c r="I52" s="50">
        <f t="shared" si="3"/>
        <v>-664742</v>
      </c>
      <c r="J52" s="50">
        <f t="shared" si="3"/>
        <v>-1918286</v>
      </c>
      <c r="K52" s="50">
        <f t="shared" si="3"/>
        <v>-671158</v>
      </c>
      <c r="L52" s="50">
        <f t="shared" si="3"/>
        <v>-641263</v>
      </c>
      <c r="M52" s="50">
        <f t="shared" si="3"/>
        <v>-545406</v>
      </c>
      <c r="N52" s="50">
        <f t="shared" si="3"/>
        <v>-1857827</v>
      </c>
      <c r="O52" s="50">
        <f t="shared" si="3"/>
        <v>-684034</v>
      </c>
      <c r="P52" s="50">
        <f t="shared" si="3"/>
        <v>-553207</v>
      </c>
      <c r="Q52" s="50">
        <f t="shared" si="3"/>
        <v>0</v>
      </c>
      <c r="R52" s="50">
        <f t="shared" si="3"/>
        <v>-1237241</v>
      </c>
      <c r="S52" s="50">
        <f t="shared" si="3"/>
        <v>-721495</v>
      </c>
      <c r="T52" s="50">
        <f t="shared" si="3"/>
        <v>-506753</v>
      </c>
      <c r="U52" s="50">
        <f t="shared" si="3"/>
        <v>-1013355</v>
      </c>
      <c r="V52" s="50">
        <f t="shared" si="3"/>
        <v>-2241603</v>
      </c>
      <c r="W52" s="50">
        <f t="shared" si="3"/>
        <v>-7254957</v>
      </c>
      <c r="X52" s="50">
        <f t="shared" si="3"/>
        <v>-13365156</v>
      </c>
      <c r="Y52" s="50">
        <f t="shared" si="3"/>
        <v>6110199</v>
      </c>
      <c r="Z52" s="51">
        <f>+IF(X52&lt;&gt;0,+(Y52/X52)*100,0)</f>
        <v>-45.717378831941801</v>
      </c>
      <c r="AA52" s="48">
        <f>SUM(AA49:AA51)</f>
        <v>-13365156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-7519027</v>
      </c>
      <c r="D54" s="54">
        <f>+D52-D53</f>
        <v>0</v>
      </c>
      <c r="E54" s="55">
        <f t="shared" si="4"/>
        <v>-13259329</v>
      </c>
      <c r="F54" s="56">
        <f t="shared" si="4"/>
        <v>-13365156</v>
      </c>
      <c r="G54" s="56">
        <f t="shared" si="4"/>
        <v>-713222</v>
      </c>
      <c r="H54" s="56">
        <f t="shared" si="4"/>
        <v>-540322</v>
      </c>
      <c r="I54" s="56">
        <f t="shared" si="4"/>
        <v>-664742</v>
      </c>
      <c r="J54" s="56">
        <f t="shared" si="4"/>
        <v>-1918286</v>
      </c>
      <c r="K54" s="56">
        <f t="shared" si="4"/>
        <v>-671158</v>
      </c>
      <c r="L54" s="56">
        <f t="shared" si="4"/>
        <v>-641263</v>
      </c>
      <c r="M54" s="56">
        <f t="shared" si="4"/>
        <v>-545406</v>
      </c>
      <c r="N54" s="56">
        <f t="shared" si="4"/>
        <v>-1857827</v>
      </c>
      <c r="O54" s="56">
        <f t="shared" si="4"/>
        <v>-684034</v>
      </c>
      <c r="P54" s="56">
        <f t="shared" si="4"/>
        <v>-553207</v>
      </c>
      <c r="Q54" s="56">
        <f t="shared" si="4"/>
        <v>0</v>
      </c>
      <c r="R54" s="56">
        <f t="shared" si="4"/>
        <v>-1237241</v>
      </c>
      <c r="S54" s="56">
        <f t="shared" si="4"/>
        <v>-721495</v>
      </c>
      <c r="T54" s="56">
        <f t="shared" si="4"/>
        <v>-506753</v>
      </c>
      <c r="U54" s="56">
        <f t="shared" si="4"/>
        <v>-1013355</v>
      </c>
      <c r="V54" s="56">
        <f t="shared" si="4"/>
        <v>-2241603</v>
      </c>
      <c r="W54" s="56">
        <f t="shared" si="4"/>
        <v>-7254957</v>
      </c>
      <c r="X54" s="56">
        <f t="shared" si="4"/>
        <v>-13365156</v>
      </c>
      <c r="Y54" s="56">
        <f t="shared" si="4"/>
        <v>6110199</v>
      </c>
      <c r="Z54" s="57">
        <f>+IF(X54&lt;&gt;0,+(Y54/X54)*100,0)</f>
        <v>-45.717378831941801</v>
      </c>
      <c r="AA54" s="54">
        <f>+AA52-AA53</f>
        <v>-13365156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-7519027</v>
      </c>
      <c r="D57" s="48">
        <f>SUM(D54:D56)</f>
        <v>0</v>
      </c>
      <c r="E57" s="49">
        <f t="shared" si="5"/>
        <v>-13259329</v>
      </c>
      <c r="F57" s="50">
        <f t="shared" si="5"/>
        <v>-13365156</v>
      </c>
      <c r="G57" s="50">
        <f t="shared" si="5"/>
        <v>-713222</v>
      </c>
      <c r="H57" s="50">
        <f t="shared" si="5"/>
        <v>-540322</v>
      </c>
      <c r="I57" s="50">
        <f t="shared" si="5"/>
        <v>-664742</v>
      </c>
      <c r="J57" s="50">
        <f t="shared" si="5"/>
        <v>-1918286</v>
      </c>
      <c r="K57" s="50">
        <f t="shared" si="5"/>
        <v>-671158</v>
      </c>
      <c r="L57" s="50">
        <f t="shared" si="5"/>
        <v>-641263</v>
      </c>
      <c r="M57" s="50">
        <f t="shared" si="5"/>
        <v>-545406</v>
      </c>
      <c r="N57" s="50">
        <f t="shared" si="5"/>
        <v>-1857827</v>
      </c>
      <c r="O57" s="50">
        <f t="shared" si="5"/>
        <v>-684034</v>
      </c>
      <c r="P57" s="50">
        <f t="shared" si="5"/>
        <v>-553207</v>
      </c>
      <c r="Q57" s="50">
        <f t="shared" si="5"/>
        <v>0</v>
      </c>
      <c r="R57" s="50">
        <f t="shared" si="5"/>
        <v>-1237241</v>
      </c>
      <c r="S57" s="50">
        <f t="shared" si="5"/>
        <v>-721495</v>
      </c>
      <c r="T57" s="50">
        <f t="shared" si="5"/>
        <v>-506753</v>
      </c>
      <c r="U57" s="50">
        <f t="shared" si="5"/>
        <v>-1013355</v>
      </c>
      <c r="V57" s="50">
        <f t="shared" si="5"/>
        <v>-2241603</v>
      </c>
      <c r="W57" s="50">
        <f t="shared" si="5"/>
        <v>-7254957</v>
      </c>
      <c r="X57" s="50">
        <f t="shared" si="5"/>
        <v>-13365156</v>
      </c>
      <c r="Y57" s="50">
        <f t="shared" si="5"/>
        <v>6110199</v>
      </c>
      <c r="Z57" s="51">
        <f>+IF(X57&lt;&gt;0,+(Y57/X57)*100,0)</f>
        <v>-45.717378831941801</v>
      </c>
      <c r="AA57" s="48">
        <f>SUM(AA54:AA56)</f>
        <v>-13365156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-7519027</v>
      </c>
      <c r="D60" s="65">
        <f>SUM(D57:D59)</f>
        <v>0</v>
      </c>
      <c r="E60" s="66">
        <f t="shared" si="6"/>
        <v>-13259329</v>
      </c>
      <c r="F60" s="67">
        <f t="shared" si="6"/>
        <v>-13365156</v>
      </c>
      <c r="G60" s="67">
        <f t="shared" si="6"/>
        <v>-713222</v>
      </c>
      <c r="H60" s="67">
        <f t="shared" si="6"/>
        <v>-540322</v>
      </c>
      <c r="I60" s="67">
        <f t="shared" si="6"/>
        <v>-664742</v>
      </c>
      <c r="J60" s="67">
        <f t="shared" si="6"/>
        <v>-1918286</v>
      </c>
      <c r="K60" s="67">
        <f t="shared" si="6"/>
        <v>-671158</v>
      </c>
      <c r="L60" s="67">
        <f t="shared" si="6"/>
        <v>-641263</v>
      </c>
      <c r="M60" s="67">
        <f t="shared" si="6"/>
        <v>-545406</v>
      </c>
      <c r="N60" s="67">
        <f t="shared" si="6"/>
        <v>-1857827</v>
      </c>
      <c r="O60" s="67">
        <f t="shared" si="6"/>
        <v>-684034</v>
      </c>
      <c r="P60" s="67">
        <f t="shared" si="6"/>
        <v>-553207</v>
      </c>
      <c r="Q60" s="67">
        <f t="shared" si="6"/>
        <v>0</v>
      </c>
      <c r="R60" s="67">
        <f t="shared" si="6"/>
        <v>-1237241</v>
      </c>
      <c r="S60" s="67">
        <f t="shared" si="6"/>
        <v>-721495</v>
      </c>
      <c r="T60" s="67">
        <f t="shared" si="6"/>
        <v>-506753</v>
      </c>
      <c r="U60" s="67">
        <f t="shared" si="6"/>
        <v>-1013355</v>
      </c>
      <c r="V60" s="67">
        <f t="shared" si="6"/>
        <v>-2241603</v>
      </c>
      <c r="W60" s="67">
        <f t="shared" si="6"/>
        <v>-7254957</v>
      </c>
      <c r="X60" s="67">
        <f t="shared" si="6"/>
        <v>-13365156</v>
      </c>
      <c r="Y60" s="67">
        <f t="shared" si="6"/>
        <v>6110199</v>
      </c>
      <c r="Z60" s="68">
        <f>+IF(X60&lt;&gt;0,+(Y60/X60)*100,0)</f>
        <v>-45.717378831941801</v>
      </c>
      <c r="AA60" s="65">
        <f>SUM(AA57:AA59)</f>
        <v>-13365156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12856766</v>
      </c>
      <c r="D8" s="20"/>
      <c r="E8" s="21">
        <v>14157575</v>
      </c>
      <c r="F8" s="22">
        <v>26688770</v>
      </c>
      <c r="G8" s="22">
        <v>1251397</v>
      </c>
      <c r="H8" s="22">
        <v>1154615</v>
      </c>
      <c r="I8" s="22">
        <v>2705043</v>
      </c>
      <c r="J8" s="22">
        <v>5111055</v>
      </c>
      <c r="K8" s="22">
        <v>2702528</v>
      </c>
      <c r="L8" s="22">
        <v>2766172</v>
      </c>
      <c r="M8" s="22">
        <v>2764598</v>
      </c>
      <c r="N8" s="22">
        <v>8233298</v>
      </c>
      <c r="O8" s="22">
        <v>2764130</v>
      </c>
      <c r="P8" s="22">
        <v>-1995008</v>
      </c>
      <c r="Q8" s="22">
        <v>1844577</v>
      </c>
      <c r="R8" s="22">
        <v>2613699</v>
      </c>
      <c r="S8" s="22">
        <v>1968296</v>
      </c>
      <c r="T8" s="22">
        <v>1967840</v>
      </c>
      <c r="U8" s="22">
        <v>1967165</v>
      </c>
      <c r="V8" s="22">
        <v>5903301</v>
      </c>
      <c r="W8" s="22">
        <v>21861353</v>
      </c>
      <c r="X8" s="22">
        <v>26688770</v>
      </c>
      <c r="Y8" s="22">
        <v>-4827417</v>
      </c>
      <c r="Z8" s="23">
        <v>-18.087821207196885</v>
      </c>
      <c r="AA8" s="20">
        <v>26688770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12856766</v>
      </c>
      <c r="D33" s="29">
        <f t="shared" ref="D33:Y33" si="0">SUM(D6:D32)</f>
        <v>0</v>
      </c>
      <c r="E33" s="30">
        <f t="shared" si="0"/>
        <v>14157575</v>
      </c>
      <c r="F33" s="31">
        <f t="shared" si="0"/>
        <v>26688770</v>
      </c>
      <c r="G33" s="31">
        <f t="shared" si="0"/>
        <v>1251397</v>
      </c>
      <c r="H33" s="31">
        <f t="shared" si="0"/>
        <v>1154615</v>
      </c>
      <c r="I33" s="31">
        <f t="shared" si="0"/>
        <v>2705043</v>
      </c>
      <c r="J33" s="31">
        <f t="shared" si="0"/>
        <v>5111055</v>
      </c>
      <c r="K33" s="31">
        <f t="shared" si="0"/>
        <v>2702528</v>
      </c>
      <c r="L33" s="31">
        <f t="shared" si="0"/>
        <v>2766172</v>
      </c>
      <c r="M33" s="31">
        <f t="shared" si="0"/>
        <v>2764598</v>
      </c>
      <c r="N33" s="31">
        <f t="shared" si="0"/>
        <v>8233298</v>
      </c>
      <c r="O33" s="31">
        <f t="shared" si="0"/>
        <v>2764130</v>
      </c>
      <c r="P33" s="31">
        <f t="shared" si="0"/>
        <v>-1995008</v>
      </c>
      <c r="Q33" s="31">
        <f t="shared" si="0"/>
        <v>1844577</v>
      </c>
      <c r="R33" s="31">
        <f t="shared" si="0"/>
        <v>2613699</v>
      </c>
      <c r="S33" s="31">
        <f t="shared" si="0"/>
        <v>1968296</v>
      </c>
      <c r="T33" s="31">
        <f t="shared" si="0"/>
        <v>1967840</v>
      </c>
      <c r="U33" s="31">
        <f t="shared" si="0"/>
        <v>1967165</v>
      </c>
      <c r="V33" s="31">
        <f t="shared" si="0"/>
        <v>5903301</v>
      </c>
      <c r="W33" s="31">
        <f t="shared" si="0"/>
        <v>21861353</v>
      </c>
      <c r="X33" s="31">
        <f t="shared" si="0"/>
        <v>26688770</v>
      </c>
      <c r="Y33" s="31">
        <f t="shared" si="0"/>
        <v>-4827417</v>
      </c>
      <c r="Z33" s="32">
        <f>+IF(X33&lt;&gt;0,+(Y33/X33)*100,0)</f>
        <v>-18.087821207196885</v>
      </c>
      <c r="AA33" s="29">
        <f>SUM(AA6:AA32)</f>
        <v>26688770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12017590</v>
      </c>
      <c r="D35" s="20"/>
      <c r="E35" s="21">
        <v>10702251</v>
      </c>
      <c r="F35" s="22">
        <v>11603676</v>
      </c>
      <c r="G35" s="22">
        <v>1184044</v>
      </c>
      <c r="H35" s="22">
        <v>922725</v>
      </c>
      <c r="I35" s="22">
        <v>1242652</v>
      </c>
      <c r="J35" s="22">
        <v>3349421</v>
      </c>
      <c r="K35" s="22">
        <v>1049034</v>
      </c>
      <c r="L35" s="22">
        <v>996806</v>
      </c>
      <c r="M35" s="22">
        <v>1458701</v>
      </c>
      <c r="N35" s="22">
        <v>3504541</v>
      </c>
      <c r="O35" s="22">
        <v>1234176</v>
      </c>
      <c r="P35" s="22">
        <v>594095</v>
      </c>
      <c r="Q35" s="22">
        <v>974174</v>
      </c>
      <c r="R35" s="22">
        <v>2802445</v>
      </c>
      <c r="S35" s="22">
        <v>1215939</v>
      </c>
      <c r="T35" s="22">
        <v>1026783</v>
      </c>
      <c r="U35" s="22">
        <v>916699</v>
      </c>
      <c r="V35" s="22">
        <v>3159421</v>
      </c>
      <c r="W35" s="22">
        <v>12815828</v>
      </c>
      <c r="X35" s="22">
        <v>11603676</v>
      </c>
      <c r="Y35" s="22">
        <v>1212152</v>
      </c>
      <c r="Z35" s="23">
        <v>10.446275818111433</v>
      </c>
      <c r="AA35" s="20">
        <v>11603676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142781</v>
      </c>
      <c r="D38" s="20"/>
      <c r="E38" s="21">
        <v>681450</v>
      </c>
      <c r="F38" s="22">
        <v>619200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770</v>
      </c>
      <c r="Q38" s="22">
        <v>343704</v>
      </c>
      <c r="R38" s="22">
        <v>344474</v>
      </c>
      <c r="S38" s="22">
        <v>167500</v>
      </c>
      <c r="T38" s="22">
        <v>2127</v>
      </c>
      <c r="U38" s="22">
        <v>270583</v>
      </c>
      <c r="V38" s="22">
        <v>440210</v>
      </c>
      <c r="W38" s="22">
        <v>784684</v>
      </c>
      <c r="X38" s="22">
        <v>619200</v>
      </c>
      <c r="Y38" s="22">
        <v>165484</v>
      </c>
      <c r="Z38" s="23">
        <v>26.725452196382427</v>
      </c>
      <c r="AA38" s="20">
        <v>619200</v>
      </c>
    </row>
    <row r="39" spans="1:27" x14ac:dyDescent="0.25">
      <c r="A39" s="19" t="s">
        <v>65</v>
      </c>
      <c r="B39" s="15" t="s">
        <v>32</v>
      </c>
      <c r="C39" s="20">
        <v>5823925</v>
      </c>
      <c r="D39" s="20"/>
      <c r="E39" s="21">
        <v>5960220</v>
      </c>
      <c r="F39" s="22">
        <v>5960220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5960220</v>
      </c>
      <c r="Y39" s="22">
        <v>-5960220</v>
      </c>
      <c r="Z39" s="23">
        <v>-100</v>
      </c>
      <c r="AA39" s="20">
        <v>5960220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119257</v>
      </c>
      <c r="D42" s="20"/>
      <c r="E42" s="21">
        <v>3996006</v>
      </c>
      <c r="F42" s="22">
        <v>620000</v>
      </c>
      <c r="G42" s="22"/>
      <c r="H42" s="22"/>
      <c r="I42" s="22"/>
      <c r="J42" s="22"/>
      <c r="K42" s="22">
        <v>384</v>
      </c>
      <c r="L42" s="22"/>
      <c r="M42" s="22"/>
      <c r="N42" s="22">
        <v>384</v>
      </c>
      <c r="O42" s="22">
        <v>541</v>
      </c>
      <c r="P42" s="22">
        <v>7088</v>
      </c>
      <c r="Q42" s="22">
        <v>8900</v>
      </c>
      <c r="R42" s="22">
        <v>16529</v>
      </c>
      <c r="S42" s="22">
        <v>1500</v>
      </c>
      <c r="T42" s="22">
        <v>95000</v>
      </c>
      <c r="U42" s="22">
        <v>20791</v>
      </c>
      <c r="V42" s="22">
        <v>117291</v>
      </c>
      <c r="W42" s="22">
        <v>134204</v>
      </c>
      <c r="X42" s="22">
        <v>620000</v>
      </c>
      <c r="Y42" s="22">
        <v>-485796</v>
      </c>
      <c r="Z42" s="23">
        <v>-78.354193548387101</v>
      </c>
      <c r="AA42" s="20">
        <v>620000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527726</v>
      </c>
      <c r="D45" s="20"/>
      <c r="E45" s="21">
        <v>374373</v>
      </c>
      <c r="F45" s="22">
        <v>1518737</v>
      </c>
      <c r="G45" s="22"/>
      <c r="H45" s="22">
        <v>29899</v>
      </c>
      <c r="I45" s="22">
        <v>352392</v>
      </c>
      <c r="J45" s="22">
        <v>382291</v>
      </c>
      <c r="K45" s="22">
        <v>8921</v>
      </c>
      <c r="L45" s="22">
        <v>6616</v>
      </c>
      <c r="M45" s="22">
        <v>12024</v>
      </c>
      <c r="N45" s="22">
        <v>27561</v>
      </c>
      <c r="O45" s="22">
        <v>686244</v>
      </c>
      <c r="P45" s="22">
        <v>8057</v>
      </c>
      <c r="Q45" s="22">
        <v>578685</v>
      </c>
      <c r="R45" s="22">
        <v>1272986</v>
      </c>
      <c r="S45" s="22">
        <v>64587</v>
      </c>
      <c r="T45" s="22">
        <v>7545</v>
      </c>
      <c r="U45" s="22">
        <v>175855</v>
      </c>
      <c r="V45" s="22">
        <v>247987</v>
      </c>
      <c r="W45" s="22">
        <v>1930825</v>
      </c>
      <c r="X45" s="22">
        <v>1518737</v>
      </c>
      <c r="Y45" s="22">
        <v>412088</v>
      </c>
      <c r="Z45" s="23">
        <v>27.133598509814405</v>
      </c>
      <c r="AA45" s="20">
        <v>1518737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18631279</v>
      </c>
      <c r="D48" s="29">
        <f t="shared" ref="D48:Y48" si="1">SUM(D35:D47)</f>
        <v>0</v>
      </c>
      <c r="E48" s="30">
        <f t="shared" si="1"/>
        <v>21714300</v>
      </c>
      <c r="F48" s="31">
        <f t="shared" si="1"/>
        <v>20321833</v>
      </c>
      <c r="G48" s="31">
        <f t="shared" si="1"/>
        <v>1184044</v>
      </c>
      <c r="H48" s="31">
        <f t="shared" si="1"/>
        <v>952624</v>
      </c>
      <c r="I48" s="31">
        <f t="shared" si="1"/>
        <v>1595044</v>
      </c>
      <c r="J48" s="31">
        <f t="shared" si="1"/>
        <v>3731712</v>
      </c>
      <c r="K48" s="31">
        <f t="shared" si="1"/>
        <v>1058339</v>
      </c>
      <c r="L48" s="31">
        <f t="shared" si="1"/>
        <v>1003422</v>
      </c>
      <c r="M48" s="31">
        <f t="shared" si="1"/>
        <v>1470725</v>
      </c>
      <c r="N48" s="31">
        <f t="shared" si="1"/>
        <v>3532486</v>
      </c>
      <c r="O48" s="31">
        <f t="shared" si="1"/>
        <v>1920961</v>
      </c>
      <c r="P48" s="31">
        <f t="shared" si="1"/>
        <v>610010</v>
      </c>
      <c r="Q48" s="31">
        <f t="shared" si="1"/>
        <v>1905463</v>
      </c>
      <c r="R48" s="31">
        <f t="shared" si="1"/>
        <v>4436434</v>
      </c>
      <c r="S48" s="31">
        <f t="shared" si="1"/>
        <v>1449526</v>
      </c>
      <c r="T48" s="31">
        <f t="shared" si="1"/>
        <v>1131455</v>
      </c>
      <c r="U48" s="31">
        <f t="shared" si="1"/>
        <v>1383928</v>
      </c>
      <c r="V48" s="31">
        <f t="shared" si="1"/>
        <v>3964909</v>
      </c>
      <c r="W48" s="31">
        <f t="shared" si="1"/>
        <v>15665541</v>
      </c>
      <c r="X48" s="31">
        <f t="shared" si="1"/>
        <v>20321833</v>
      </c>
      <c r="Y48" s="31">
        <f t="shared" si="1"/>
        <v>-4656292</v>
      </c>
      <c r="Z48" s="32">
        <f>+IF(X48&lt;&gt;0,+(Y48/X48)*100,0)</f>
        <v>-22.912755950705822</v>
      </c>
      <c r="AA48" s="29">
        <f>SUM(AA35:AA47)</f>
        <v>20321833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-5774513</v>
      </c>
      <c r="D49" s="39">
        <f t="shared" si="2"/>
        <v>0</v>
      </c>
      <c r="E49" s="40">
        <f t="shared" si="2"/>
        <v>-7556725</v>
      </c>
      <c r="F49" s="41">
        <f t="shared" si="2"/>
        <v>6366937</v>
      </c>
      <c r="G49" s="41">
        <f t="shared" si="2"/>
        <v>67353</v>
      </c>
      <c r="H49" s="41">
        <f t="shared" si="2"/>
        <v>201991</v>
      </c>
      <c r="I49" s="41">
        <f t="shared" si="2"/>
        <v>1109999</v>
      </c>
      <c r="J49" s="41">
        <f t="shared" si="2"/>
        <v>1379343</v>
      </c>
      <c r="K49" s="41">
        <f t="shared" si="2"/>
        <v>1644189</v>
      </c>
      <c r="L49" s="41">
        <f t="shared" si="2"/>
        <v>1762750</v>
      </c>
      <c r="M49" s="41">
        <f t="shared" si="2"/>
        <v>1293873</v>
      </c>
      <c r="N49" s="41">
        <f t="shared" si="2"/>
        <v>4700812</v>
      </c>
      <c r="O49" s="41">
        <f t="shared" si="2"/>
        <v>843169</v>
      </c>
      <c r="P49" s="41">
        <f t="shared" si="2"/>
        <v>-2605018</v>
      </c>
      <c r="Q49" s="41">
        <f t="shared" si="2"/>
        <v>-60886</v>
      </c>
      <c r="R49" s="41">
        <f t="shared" si="2"/>
        <v>-1822735</v>
      </c>
      <c r="S49" s="41">
        <f t="shared" si="2"/>
        <v>518770</v>
      </c>
      <c r="T49" s="41">
        <f t="shared" si="2"/>
        <v>836385</v>
      </c>
      <c r="U49" s="41">
        <f t="shared" si="2"/>
        <v>583237</v>
      </c>
      <c r="V49" s="41">
        <f t="shared" si="2"/>
        <v>1938392</v>
      </c>
      <c r="W49" s="41">
        <f t="shared" si="2"/>
        <v>6195812</v>
      </c>
      <c r="X49" s="41">
        <f t="shared" si="2"/>
        <v>6366937</v>
      </c>
      <c r="Y49" s="41">
        <f t="shared" si="2"/>
        <v>-171125</v>
      </c>
      <c r="Z49" s="42">
        <f>+IF(X49&lt;&gt;0,+(Y49/X49)*100,0)</f>
        <v>-2.687713102862491</v>
      </c>
      <c r="AA49" s="39">
        <f>+AA33-AA48</f>
        <v>6366937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-5774513</v>
      </c>
      <c r="D52" s="48">
        <f t="shared" si="3"/>
        <v>0</v>
      </c>
      <c r="E52" s="49">
        <f t="shared" si="3"/>
        <v>-7556725</v>
      </c>
      <c r="F52" s="50">
        <f t="shared" si="3"/>
        <v>6366937</v>
      </c>
      <c r="G52" s="50">
        <f t="shared" si="3"/>
        <v>67353</v>
      </c>
      <c r="H52" s="50">
        <f t="shared" si="3"/>
        <v>201991</v>
      </c>
      <c r="I52" s="50">
        <f t="shared" si="3"/>
        <v>1109999</v>
      </c>
      <c r="J52" s="50">
        <f t="shared" si="3"/>
        <v>1379343</v>
      </c>
      <c r="K52" s="50">
        <f t="shared" si="3"/>
        <v>1644189</v>
      </c>
      <c r="L52" s="50">
        <f t="shared" si="3"/>
        <v>1762750</v>
      </c>
      <c r="M52" s="50">
        <f t="shared" si="3"/>
        <v>1293873</v>
      </c>
      <c r="N52" s="50">
        <f t="shared" si="3"/>
        <v>4700812</v>
      </c>
      <c r="O52" s="50">
        <f t="shared" si="3"/>
        <v>843169</v>
      </c>
      <c r="P52" s="50">
        <f t="shared" si="3"/>
        <v>-2605018</v>
      </c>
      <c r="Q52" s="50">
        <f t="shared" si="3"/>
        <v>-60886</v>
      </c>
      <c r="R52" s="50">
        <f t="shared" si="3"/>
        <v>-1822735</v>
      </c>
      <c r="S52" s="50">
        <f t="shared" si="3"/>
        <v>518770</v>
      </c>
      <c r="T52" s="50">
        <f t="shared" si="3"/>
        <v>836385</v>
      </c>
      <c r="U52" s="50">
        <f t="shared" si="3"/>
        <v>583237</v>
      </c>
      <c r="V52" s="50">
        <f t="shared" si="3"/>
        <v>1938392</v>
      </c>
      <c r="W52" s="50">
        <f t="shared" si="3"/>
        <v>6195812</v>
      </c>
      <c r="X52" s="50">
        <f t="shared" si="3"/>
        <v>6366937</v>
      </c>
      <c r="Y52" s="50">
        <f t="shared" si="3"/>
        <v>-171125</v>
      </c>
      <c r="Z52" s="51">
        <f>+IF(X52&lt;&gt;0,+(Y52/X52)*100,0)</f>
        <v>-2.687713102862491</v>
      </c>
      <c r="AA52" s="48">
        <f>SUM(AA49:AA51)</f>
        <v>6366937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-5774513</v>
      </c>
      <c r="D54" s="54">
        <f>+D52-D53</f>
        <v>0</v>
      </c>
      <c r="E54" s="55">
        <f t="shared" si="4"/>
        <v>-7556725</v>
      </c>
      <c r="F54" s="56">
        <f t="shared" si="4"/>
        <v>6366937</v>
      </c>
      <c r="G54" s="56">
        <f t="shared" si="4"/>
        <v>67353</v>
      </c>
      <c r="H54" s="56">
        <f t="shared" si="4"/>
        <v>201991</v>
      </c>
      <c r="I54" s="56">
        <f t="shared" si="4"/>
        <v>1109999</v>
      </c>
      <c r="J54" s="56">
        <f t="shared" si="4"/>
        <v>1379343</v>
      </c>
      <c r="K54" s="56">
        <f t="shared" si="4"/>
        <v>1644189</v>
      </c>
      <c r="L54" s="56">
        <f t="shared" si="4"/>
        <v>1762750</v>
      </c>
      <c r="M54" s="56">
        <f t="shared" si="4"/>
        <v>1293873</v>
      </c>
      <c r="N54" s="56">
        <f t="shared" si="4"/>
        <v>4700812</v>
      </c>
      <c r="O54" s="56">
        <f t="shared" si="4"/>
        <v>843169</v>
      </c>
      <c r="P54" s="56">
        <f t="shared" si="4"/>
        <v>-2605018</v>
      </c>
      <c r="Q54" s="56">
        <f t="shared" si="4"/>
        <v>-60886</v>
      </c>
      <c r="R54" s="56">
        <f t="shared" si="4"/>
        <v>-1822735</v>
      </c>
      <c r="S54" s="56">
        <f t="shared" si="4"/>
        <v>518770</v>
      </c>
      <c r="T54" s="56">
        <f t="shared" si="4"/>
        <v>836385</v>
      </c>
      <c r="U54" s="56">
        <f t="shared" si="4"/>
        <v>583237</v>
      </c>
      <c r="V54" s="56">
        <f t="shared" si="4"/>
        <v>1938392</v>
      </c>
      <c r="W54" s="56">
        <f t="shared" si="4"/>
        <v>6195812</v>
      </c>
      <c r="X54" s="56">
        <f t="shared" si="4"/>
        <v>6366937</v>
      </c>
      <c r="Y54" s="56">
        <f t="shared" si="4"/>
        <v>-171125</v>
      </c>
      <c r="Z54" s="57">
        <f>+IF(X54&lt;&gt;0,+(Y54/X54)*100,0)</f>
        <v>-2.687713102862491</v>
      </c>
      <c r="AA54" s="54">
        <f>+AA52-AA53</f>
        <v>6366937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-5774513</v>
      </c>
      <c r="D57" s="48">
        <f>SUM(D54:D56)</f>
        <v>0</v>
      </c>
      <c r="E57" s="49">
        <f t="shared" si="5"/>
        <v>-7556725</v>
      </c>
      <c r="F57" s="50">
        <f t="shared" si="5"/>
        <v>6366937</v>
      </c>
      <c r="G57" s="50">
        <f t="shared" si="5"/>
        <v>67353</v>
      </c>
      <c r="H57" s="50">
        <f t="shared" si="5"/>
        <v>201991</v>
      </c>
      <c r="I57" s="50">
        <f t="shared" si="5"/>
        <v>1109999</v>
      </c>
      <c r="J57" s="50">
        <f t="shared" si="5"/>
        <v>1379343</v>
      </c>
      <c r="K57" s="50">
        <f t="shared" si="5"/>
        <v>1644189</v>
      </c>
      <c r="L57" s="50">
        <f t="shared" si="5"/>
        <v>1762750</v>
      </c>
      <c r="M57" s="50">
        <f t="shared" si="5"/>
        <v>1293873</v>
      </c>
      <c r="N57" s="50">
        <f t="shared" si="5"/>
        <v>4700812</v>
      </c>
      <c r="O57" s="50">
        <f t="shared" si="5"/>
        <v>843169</v>
      </c>
      <c r="P57" s="50">
        <f t="shared" si="5"/>
        <v>-2605018</v>
      </c>
      <c r="Q57" s="50">
        <f t="shared" si="5"/>
        <v>-60886</v>
      </c>
      <c r="R57" s="50">
        <f t="shared" si="5"/>
        <v>-1822735</v>
      </c>
      <c r="S57" s="50">
        <f t="shared" si="5"/>
        <v>518770</v>
      </c>
      <c r="T57" s="50">
        <f t="shared" si="5"/>
        <v>836385</v>
      </c>
      <c r="U57" s="50">
        <f t="shared" si="5"/>
        <v>583237</v>
      </c>
      <c r="V57" s="50">
        <f t="shared" si="5"/>
        <v>1938392</v>
      </c>
      <c r="W57" s="50">
        <f t="shared" si="5"/>
        <v>6195812</v>
      </c>
      <c r="X57" s="50">
        <f t="shared" si="5"/>
        <v>6366937</v>
      </c>
      <c r="Y57" s="50">
        <f t="shared" si="5"/>
        <v>-171125</v>
      </c>
      <c r="Z57" s="51">
        <f>+IF(X57&lt;&gt;0,+(Y57/X57)*100,0)</f>
        <v>-2.687713102862491</v>
      </c>
      <c r="AA57" s="48">
        <f>SUM(AA54:AA56)</f>
        <v>6366937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-5774513</v>
      </c>
      <c r="D60" s="65">
        <f>SUM(D57:D59)</f>
        <v>0</v>
      </c>
      <c r="E60" s="66">
        <f t="shared" si="6"/>
        <v>-7556725</v>
      </c>
      <c r="F60" s="67">
        <f t="shared" si="6"/>
        <v>6366937</v>
      </c>
      <c r="G60" s="67">
        <f t="shared" si="6"/>
        <v>67353</v>
      </c>
      <c r="H60" s="67">
        <f t="shared" si="6"/>
        <v>201991</v>
      </c>
      <c r="I60" s="67">
        <f t="shared" si="6"/>
        <v>1109999</v>
      </c>
      <c r="J60" s="67">
        <f t="shared" si="6"/>
        <v>1379343</v>
      </c>
      <c r="K60" s="67">
        <f t="shared" si="6"/>
        <v>1644189</v>
      </c>
      <c r="L60" s="67">
        <f t="shared" si="6"/>
        <v>1762750</v>
      </c>
      <c r="M60" s="67">
        <f t="shared" si="6"/>
        <v>1293873</v>
      </c>
      <c r="N60" s="67">
        <f t="shared" si="6"/>
        <v>4700812</v>
      </c>
      <c r="O60" s="67">
        <f t="shared" si="6"/>
        <v>843169</v>
      </c>
      <c r="P60" s="67">
        <f t="shared" si="6"/>
        <v>-2605018</v>
      </c>
      <c r="Q60" s="67">
        <f t="shared" si="6"/>
        <v>-60886</v>
      </c>
      <c r="R60" s="67">
        <f t="shared" si="6"/>
        <v>-1822735</v>
      </c>
      <c r="S60" s="67">
        <f t="shared" si="6"/>
        <v>518770</v>
      </c>
      <c r="T60" s="67">
        <f t="shared" si="6"/>
        <v>836385</v>
      </c>
      <c r="U60" s="67">
        <f t="shared" si="6"/>
        <v>583237</v>
      </c>
      <c r="V60" s="67">
        <f t="shared" si="6"/>
        <v>1938392</v>
      </c>
      <c r="W60" s="67">
        <f t="shared" si="6"/>
        <v>6195812</v>
      </c>
      <c r="X60" s="67">
        <f t="shared" si="6"/>
        <v>6366937</v>
      </c>
      <c r="Y60" s="67">
        <f t="shared" si="6"/>
        <v>-171125</v>
      </c>
      <c r="Z60" s="68">
        <f>+IF(X60&lt;&gt;0,+(Y60/X60)*100,0)</f>
        <v>-2.687713102862491</v>
      </c>
      <c r="AA60" s="65">
        <f>SUM(AA57:AA59)</f>
        <v>6366937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44602396</v>
      </c>
      <c r="D8" s="20">
        <v>52891158</v>
      </c>
      <c r="E8" s="21">
        <v>58066668</v>
      </c>
      <c r="F8" s="22">
        <v>58066668</v>
      </c>
      <c r="G8" s="22">
        <v>4514596</v>
      </c>
      <c r="H8" s="22">
        <v>4617830</v>
      </c>
      <c r="I8" s="22">
        <v>4641357</v>
      </c>
      <c r="J8" s="22">
        <v>13773783</v>
      </c>
      <c r="K8" s="22">
        <v>4499650</v>
      </c>
      <c r="L8" s="22">
        <v>4144501</v>
      </c>
      <c r="M8" s="22">
        <v>4621281</v>
      </c>
      <c r="N8" s="22">
        <v>13265432</v>
      </c>
      <c r="O8" s="22">
        <v>4622549</v>
      </c>
      <c r="P8" s="22">
        <v>4620130</v>
      </c>
      <c r="Q8" s="22">
        <v>4654060</v>
      </c>
      <c r="R8" s="22">
        <v>13896739</v>
      </c>
      <c r="S8" s="22">
        <v>4344275</v>
      </c>
      <c r="T8" s="22">
        <v>3757802</v>
      </c>
      <c r="U8" s="22">
        <v>3853128</v>
      </c>
      <c r="V8" s="22">
        <v>11955205</v>
      </c>
      <c r="W8" s="22">
        <v>52891159</v>
      </c>
      <c r="X8" s="22">
        <v>58066668</v>
      </c>
      <c r="Y8" s="22">
        <v>-5175509</v>
      </c>
      <c r="Z8" s="23">
        <v>-8.9130462936154711</v>
      </c>
      <c r="AA8" s="20">
        <v>58066668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>
        <v>13919</v>
      </c>
      <c r="E10" s="21">
        <v>173148</v>
      </c>
      <c r="F10" s="22">
        <v>173148</v>
      </c>
      <c r="G10" s="22"/>
      <c r="H10" s="22"/>
      <c r="I10" s="22"/>
      <c r="J10" s="22"/>
      <c r="K10" s="22"/>
      <c r="L10" s="22"/>
      <c r="M10" s="22">
        <v>13919</v>
      </c>
      <c r="N10" s="22">
        <v>13919</v>
      </c>
      <c r="O10" s="22"/>
      <c r="P10" s="22"/>
      <c r="Q10" s="22"/>
      <c r="R10" s="22"/>
      <c r="S10" s="22"/>
      <c r="T10" s="22"/>
      <c r="U10" s="22"/>
      <c r="V10" s="22"/>
      <c r="W10" s="22">
        <v>13919</v>
      </c>
      <c r="X10" s="22">
        <v>173148</v>
      </c>
      <c r="Y10" s="22">
        <v>-159229</v>
      </c>
      <c r="Z10" s="23">
        <v>-91.961212373229841</v>
      </c>
      <c r="AA10" s="20">
        <v>173148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15295848</v>
      </c>
      <c r="F13" s="22">
        <v>15295848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15295848</v>
      </c>
      <c r="Y13" s="22">
        <v>-15295848</v>
      </c>
      <c r="Z13" s="23">
        <v>-100</v>
      </c>
      <c r="AA13" s="20">
        <v>15295848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44602396</v>
      </c>
      <c r="D33" s="29">
        <f t="shared" ref="D33:Y33" si="0">SUM(D6:D32)</f>
        <v>52905077</v>
      </c>
      <c r="E33" s="30">
        <f t="shared" si="0"/>
        <v>73535664</v>
      </c>
      <c r="F33" s="31">
        <f t="shared" si="0"/>
        <v>73535664</v>
      </c>
      <c r="G33" s="31">
        <f t="shared" si="0"/>
        <v>4514596</v>
      </c>
      <c r="H33" s="31">
        <f t="shared" si="0"/>
        <v>4617830</v>
      </c>
      <c r="I33" s="31">
        <f t="shared" si="0"/>
        <v>4641357</v>
      </c>
      <c r="J33" s="31">
        <f t="shared" si="0"/>
        <v>13773783</v>
      </c>
      <c r="K33" s="31">
        <f t="shared" si="0"/>
        <v>4499650</v>
      </c>
      <c r="L33" s="31">
        <f t="shared" si="0"/>
        <v>4144501</v>
      </c>
      <c r="M33" s="31">
        <f t="shared" si="0"/>
        <v>4635200</v>
      </c>
      <c r="N33" s="31">
        <f t="shared" si="0"/>
        <v>13279351</v>
      </c>
      <c r="O33" s="31">
        <f t="shared" si="0"/>
        <v>4622549</v>
      </c>
      <c r="P33" s="31">
        <f t="shared" si="0"/>
        <v>4620130</v>
      </c>
      <c r="Q33" s="31">
        <f t="shared" si="0"/>
        <v>4654060</v>
      </c>
      <c r="R33" s="31">
        <f t="shared" si="0"/>
        <v>13896739</v>
      </c>
      <c r="S33" s="31">
        <f t="shared" si="0"/>
        <v>4344275</v>
      </c>
      <c r="T33" s="31">
        <f t="shared" si="0"/>
        <v>3757802</v>
      </c>
      <c r="U33" s="31">
        <f t="shared" si="0"/>
        <v>3853128</v>
      </c>
      <c r="V33" s="31">
        <f t="shared" si="0"/>
        <v>11955205</v>
      </c>
      <c r="W33" s="31">
        <f t="shared" si="0"/>
        <v>52905078</v>
      </c>
      <c r="X33" s="31">
        <f t="shared" si="0"/>
        <v>73535664</v>
      </c>
      <c r="Y33" s="31">
        <f t="shared" si="0"/>
        <v>-20630586</v>
      </c>
      <c r="Z33" s="32">
        <f>+IF(X33&lt;&gt;0,+(Y33/X33)*100,0)</f>
        <v>-28.055211414151373</v>
      </c>
      <c r="AA33" s="29">
        <f>SUM(AA6:AA32)</f>
        <v>73535664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14795160</v>
      </c>
      <c r="D35" s="20">
        <v>10491621</v>
      </c>
      <c r="E35" s="21">
        <v>14048436</v>
      </c>
      <c r="F35" s="22">
        <v>12142616</v>
      </c>
      <c r="G35" s="22"/>
      <c r="H35" s="22"/>
      <c r="I35" s="22">
        <v>2586354</v>
      </c>
      <c r="J35" s="22">
        <v>2586354</v>
      </c>
      <c r="K35" s="22">
        <v>809462</v>
      </c>
      <c r="L35" s="22">
        <v>980713</v>
      </c>
      <c r="M35" s="22">
        <v>889536</v>
      </c>
      <c r="N35" s="22">
        <v>2679711</v>
      </c>
      <c r="O35" s="22">
        <v>896663</v>
      </c>
      <c r="P35" s="22">
        <v>890047</v>
      </c>
      <c r="Q35" s="22">
        <v>849692</v>
      </c>
      <c r="R35" s="22">
        <v>2636402</v>
      </c>
      <c r="S35" s="22">
        <v>893494</v>
      </c>
      <c r="T35" s="22">
        <v>813691</v>
      </c>
      <c r="U35" s="22">
        <v>881969</v>
      </c>
      <c r="V35" s="22">
        <v>2589154</v>
      </c>
      <c r="W35" s="22">
        <v>10491621</v>
      </c>
      <c r="X35" s="22">
        <v>12142616</v>
      </c>
      <c r="Y35" s="22">
        <v>-1650995</v>
      </c>
      <c r="Z35" s="23">
        <v>-13.596699426219194</v>
      </c>
      <c r="AA35" s="20">
        <v>12142616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451204</v>
      </c>
      <c r="D38" s="20">
        <v>225229</v>
      </c>
      <c r="E38" s="21">
        <v>428760</v>
      </c>
      <c r="F38" s="22">
        <v>239260</v>
      </c>
      <c r="G38" s="22">
        <v>9099</v>
      </c>
      <c r="H38" s="22"/>
      <c r="I38" s="22">
        <v>5671</v>
      </c>
      <c r="J38" s="22">
        <v>14770</v>
      </c>
      <c r="K38" s="22"/>
      <c r="L38" s="22"/>
      <c r="M38" s="22">
        <v>1489</v>
      </c>
      <c r="N38" s="22">
        <v>1489</v>
      </c>
      <c r="O38" s="22">
        <v>1691</v>
      </c>
      <c r="P38" s="22">
        <v>4656</v>
      </c>
      <c r="Q38" s="22">
        <v>1694</v>
      </c>
      <c r="R38" s="22">
        <v>8041</v>
      </c>
      <c r="S38" s="22"/>
      <c r="T38" s="22">
        <v>1726</v>
      </c>
      <c r="U38" s="22">
        <v>127240</v>
      </c>
      <c r="V38" s="22">
        <v>128966</v>
      </c>
      <c r="W38" s="22">
        <v>153266</v>
      </c>
      <c r="X38" s="22">
        <v>239260</v>
      </c>
      <c r="Y38" s="22">
        <v>-85994</v>
      </c>
      <c r="Z38" s="23">
        <v>-35.941653431413521</v>
      </c>
      <c r="AA38" s="20">
        <v>239260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4183992</v>
      </c>
      <c r="F40" s="22">
        <v>4183992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4183992</v>
      </c>
      <c r="Y40" s="22">
        <v>-4183992</v>
      </c>
      <c r="Z40" s="23">
        <v>-100</v>
      </c>
      <c r="AA40" s="20">
        <v>4183992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2832620</v>
      </c>
      <c r="D42" s="20">
        <v>6946051</v>
      </c>
      <c r="E42" s="21">
        <v>5499996</v>
      </c>
      <c r="F42" s="22">
        <v>7534996</v>
      </c>
      <c r="G42" s="22"/>
      <c r="H42" s="22"/>
      <c r="I42" s="22"/>
      <c r="J42" s="22"/>
      <c r="K42" s="22"/>
      <c r="L42" s="22"/>
      <c r="M42" s="22"/>
      <c r="N42" s="22"/>
      <c r="O42" s="22">
        <v>1401840</v>
      </c>
      <c r="P42" s="22"/>
      <c r="Q42" s="22"/>
      <c r="R42" s="22">
        <v>1401840</v>
      </c>
      <c r="S42" s="22"/>
      <c r="T42" s="22"/>
      <c r="U42" s="22">
        <v>5544211</v>
      </c>
      <c r="V42" s="22">
        <v>5544211</v>
      </c>
      <c r="W42" s="22">
        <v>6946051</v>
      </c>
      <c r="X42" s="22">
        <v>7534996</v>
      </c>
      <c r="Y42" s="22">
        <v>-588945</v>
      </c>
      <c r="Z42" s="23">
        <v>-7.816128900400213</v>
      </c>
      <c r="AA42" s="20">
        <v>7534996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>
        <v>38672646</v>
      </c>
      <c r="E44" s="21"/>
      <c r="F44" s="22">
        <v>42815569</v>
      </c>
      <c r="G44" s="22"/>
      <c r="H44" s="22"/>
      <c r="I44" s="22">
        <v>41463590</v>
      </c>
      <c r="J44" s="22">
        <v>41463590</v>
      </c>
      <c r="K44" s="22">
        <v>1628094</v>
      </c>
      <c r="L44" s="22">
        <v>-259526</v>
      </c>
      <c r="M44" s="22">
        <v>-553</v>
      </c>
      <c r="N44" s="22">
        <v>1368015</v>
      </c>
      <c r="O44" s="22">
        <v>-58354</v>
      </c>
      <c r="P44" s="22">
        <v>-194210</v>
      </c>
      <c r="Q44" s="22">
        <v>-3814113</v>
      </c>
      <c r="R44" s="22">
        <v>-4066677</v>
      </c>
      <c r="S44" s="22">
        <v>-34153</v>
      </c>
      <c r="T44" s="22">
        <v>-36187</v>
      </c>
      <c r="U44" s="22">
        <v>-21941</v>
      </c>
      <c r="V44" s="22">
        <v>-92281</v>
      </c>
      <c r="W44" s="22">
        <v>38672647</v>
      </c>
      <c r="X44" s="22">
        <v>42815569</v>
      </c>
      <c r="Y44" s="22">
        <v>-4142922</v>
      </c>
      <c r="Z44" s="23">
        <v>-9.6762044666509048</v>
      </c>
      <c r="AA44" s="20">
        <v>42815569</v>
      </c>
    </row>
    <row r="45" spans="1:27" x14ac:dyDescent="0.25">
      <c r="A45" s="19" t="s">
        <v>70</v>
      </c>
      <c r="B45" s="15" t="s">
        <v>32</v>
      </c>
      <c r="C45" s="20">
        <v>426166</v>
      </c>
      <c r="D45" s="20">
        <v>250866</v>
      </c>
      <c r="E45" s="21">
        <v>399072</v>
      </c>
      <c r="F45" s="22">
        <v>379072</v>
      </c>
      <c r="G45" s="22">
        <v>5112</v>
      </c>
      <c r="H45" s="22">
        <v>1892</v>
      </c>
      <c r="I45" s="22">
        <v>25560</v>
      </c>
      <c r="J45" s="22">
        <v>32564</v>
      </c>
      <c r="K45" s="22">
        <v>11371</v>
      </c>
      <c r="L45" s="22">
        <v>7939</v>
      </c>
      <c r="M45" s="22">
        <v>9419</v>
      </c>
      <c r="N45" s="22">
        <v>28729</v>
      </c>
      <c r="O45" s="22">
        <v>7088</v>
      </c>
      <c r="P45" s="22">
        <v>14069</v>
      </c>
      <c r="Q45" s="22">
        <v>6670</v>
      </c>
      <c r="R45" s="22">
        <v>27827</v>
      </c>
      <c r="S45" s="22">
        <v>73626</v>
      </c>
      <c r="T45" s="22">
        <v>6335</v>
      </c>
      <c r="U45" s="22">
        <v>81787</v>
      </c>
      <c r="V45" s="22">
        <v>161748</v>
      </c>
      <c r="W45" s="22">
        <v>250868</v>
      </c>
      <c r="X45" s="22">
        <v>379072</v>
      </c>
      <c r="Y45" s="22">
        <v>-128204</v>
      </c>
      <c r="Z45" s="23">
        <v>-33.820487928414657</v>
      </c>
      <c r="AA45" s="20">
        <v>379072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18505150</v>
      </c>
      <c r="D48" s="29">
        <f t="shared" ref="D48:Y48" si="1">SUM(D35:D47)</f>
        <v>56586413</v>
      </c>
      <c r="E48" s="30">
        <f t="shared" si="1"/>
        <v>24560256</v>
      </c>
      <c r="F48" s="31">
        <f t="shared" si="1"/>
        <v>67295505</v>
      </c>
      <c r="G48" s="31">
        <f t="shared" si="1"/>
        <v>14211</v>
      </c>
      <c r="H48" s="31">
        <f t="shared" si="1"/>
        <v>1892</v>
      </c>
      <c r="I48" s="31">
        <f t="shared" si="1"/>
        <v>44081175</v>
      </c>
      <c r="J48" s="31">
        <f t="shared" si="1"/>
        <v>44097278</v>
      </c>
      <c r="K48" s="31">
        <f t="shared" si="1"/>
        <v>2448927</v>
      </c>
      <c r="L48" s="31">
        <f t="shared" si="1"/>
        <v>729126</v>
      </c>
      <c r="M48" s="31">
        <f t="shared" si="1"/>
        <v>899891</v>
      </c>
      <c r="N48" s="31">
        <f t="shared" si="1"/>
        <v>4077944</v>
      </c>
      <c r="O48" s="31">
        <f t="shared" si="1"/>
        <v>2248928</v>
      </c>
      <c r="P48" s="31">
        <f t="shared" si="1"/>
        <v>714562</v>
      </c>
      <c r="Q48" s="31">
        <f t="shared" si="1"/>
        <v>-2956057</v>
      </c>
      <c r="R48" s="31">
        <f t="shared" si="1"/>
        <v>7433</v>
      </c>
      <c r="S48" s="31">
        <f t="shared" si="1"/>
        <v>932967</v>
      </c>
      <c r="T48" s="31">
        <f t="shared" si="1"/>
        <v>785565</v>
      </c>
      <c r="U48" s="31">
        <f t="shared" si="1"/>
        <v>6613266</v>
      </c>
      <c r="V48" s="31">
        <f t="shared" si="1"/>
        <v>8331798</v>
      </c>
      <c r="W48" s="31">
        <f t="shared" si="1"/>
        <v>56514453</v>
      </c>
      <c r="X48" s="31">
        <f t="shared" si="1"/>
        <v>67295505</v>
      </c>
      <c r="Y48" s="31">
        <f t="shared" si="1"/>
        <v>-10781052</v>
      </c>
      <c r="Z48" s="32">
        <f>+IF(X48&lt;&gt;0,+(Y48/X48)*100,0)</f>
        <v>-16.020463773917736</v>
      </c>
      <c r="AA48" s="29">
        <f>SUM(AA35:AA47)</f>
        <v>67295505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26097246</v>
      </c>
      <c r="D49" s="39">
        <f t="shared" si="2"/>
        <v>-3681336</v>
      </c>
      <c r="E49" s="40">
        <f t="shared" si="2"/>
        <v>48975408</v>
      </c>
      <c r="F49" s="41">
        <f t="shared" si="2"/>
        <v>6240159</v>
      </c>
      <c r="G49" s="41">
        <f t="shared" si="2"/>
        <v>4500385</v>
      </c>
      <c r="H49" s="41">
        <f t="shared" si="2"/>
        <v>4615938</v>
      </c>
      <c r="I49" s="41">
        <f t="shared" si="2"/>
        <v>-39439818</v>
      </c>
      <c r="J49" s="41">
        <f t="shared" si="2"/>
        <v>-30323495</v>
      </c>
      <c r="K49" s="41">
        <f t="shared" si="2"/>
        <v>2050723</v>
      </c>
      <c r="L49" s="41">
        <f t="shared" si="2"/>
        <v>3415375</v>
      </c>
      <c r="M49" s="41">
        <f t="shared" si="2"/>
        <v>3735309</v>
      </c>
      <c r="N49" s="41">
        <f t="shared" si="2"/>
        <v>9201407</v>
      </c>
      <c r="O49" s="41">
        <f t="shared" si="2"/>
        <v>2373621</v>
      </c>
      <c r="P49" s="41">
        <f t="shared" si="2"/>
        <v>3905568</v>
      </c>
      <c r="Q49" s="41">
        <f t="shared" si="2"/>
        <v>7610117</v>
      </c>
      <c r="R49" s="41">
        <f t="shared" si="2"/>
        <v>13889306</v>
      </c>
      <c r="S49" s="41">
        <f t="shared" si="2"/>
        <v>3411308</v>
      </c>
      <c r="T49" s="41">
        <f t="shared" si="2"/>
        <v>2972237</v>
      </c>
      <c r="U49" s="41">
        <f t="shared" si="2"/>
        <v>-2760138</v>
      </c>
      <c r="V49" s="41">
        <f t="shared" si="2"/>
        <v>3623407</v>
      </c>
      <c r="W49" s="41">
        <f t="shared" si="2"/>
        <v>-3609375</v>
      </c>
      <c r="X49" s="41">
        <f t="shared" si="2"/>
        <v>6240159</v>
      </c>
      <c r="Y49" s="41">
        <f t="shared" si="2"/>
        <v>-9849534</v>
      </c>
      <c r="Z49" s="42">
        <f>+IF(X49&lt;&gt;0,+(Y49/X49)*100,0)</f>
        <v>-157.84107424185828</v>
      </c>
      <c r="AA49" s="39">
        <f>+AA33-AA48</f>
        <v>6240159</v>
      </c>
    </row>
    <row r="50" spans="1:27" x14ac:dyDescent="0.25">
      <c r="A50" s="43" t="s">
        <v>75</v>
      </c>
      <c r="B50" s="15" t="s">
        <v>32</v>
      </c>
      <c r="C50" s="20"/>
      <c r="D50" s="20">
        <v>9776000</v>
      </c>
      <c r="E50" s="21">
        <v>44942604</v>
      </c>
      <c r="F50" s="22">
        <v>44942604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44942604</v>
      </c>
      <c r="Y50" s="22">
        <v>-44942604</v>
      </c>
      <c r="Z50" s="23">
        <v>-100</v>
      </c>
      <c r="AA50" s="20">
        <v>44942604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26097246</v>
      </c>
      <c r="D52" s="48">
        <f t="shared" si="3"/>
        <v>6094664</v>
      </c>
      <c r="E52" s="49">
        <f t="shared" si="3"/>
        <v>93918012</v>
      </c>
      <c r="F52" s="50">
        <f t="shared" si="3"/>
        <v>51182763</v>
      </c>
      <c r="G52" s="50">
        <f t="shared" si="3"/>
        <v>4500385</v>
      </c>
      <c r="H52" s="50">
        <f t="shared" si="3"/>
        <v>4615938</v>
      </c>
      <c r="I52" s="50">
        <f t="shared" si="3"/>
        <v>-39439818</v>
      </c>
      <c r="J52" s="50">
        <f t="shared" si="3"/>
        <v>-30323495</v>
      </c>
      <c r="K52" s="50">
        <f t="shared" si="3"/>
        <v>2050723</v>
      </c>
      <c r="L52" s="50">
        <f t="shared" si="3"/>
        <v>3415375</v>
      </c>
      <c r="M52" s="50">
        <f t="shared" si="3"/>
        <v>3735309</v>
      </c>
      <c r="N52" s="50">
        <f t="shared" si="3"/>
        <v>9201407</v>
      </c>
      <c r="O52" s="50">
        <f t="shared" si="3"/>
        <v>2373621</v>
      </c>
      <c r="P52" s="50">
        <f t="shared" si="3"/>
        <v>3905568</v>
      </c>
      <c r="Q52" s="50">
        <f t="shared" si="3"/>
        <v>7610117</v>
      </c>
      <c r="R52" s="50">
        <f t="shared" si="3"/>
        <v>13889306</v>
      </c>
      <c r="S52" s="50">
        <f t="shared" si="3"/>
        <v>3411308</v>
      </c>
      <c r="T52" s="50">
        <f t="shared" si="3"/>
        <v>2972237</v>
      </c>
      <c r="U52" s="50">
        <f t="shared" si="3"/>
        <v>-2760138</v>
      </c>
      <c r="V52" s="50">
        <f t="shared" si="3"/>
        <v>3623407</v>
      </c>
      <c r="W52" s="50">
        <f t="shared" si="3"/>
        <v>-3609375</v>
      </c>
      <c r="X52" s="50">
        <f t="shared" si="3"/>
        <v>51182763</v>
      </c>
      <c r="Y52" s="50">
        <f t="shared" si="3"/>
        <v>-54792138</v>
      </c>
      <c r="Z52" s="51">
        <f>+IF(X52&lt;&gt;0,+(Y52/X52)*100,0)</f>
        <v>-107.05193465229689</v>
      </c>
      <c r="AA52" s="48">
        <f>SUM(AA49:AA51)</f>
        <v>51182763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26097246</v>
      </c>
      <c r="D54" s="54">
        <f>+D52-D53</f>
        <v>6094664</v>
      </c>
      <c r="E54" s="55">
        <f t="shared" si="4"/>
        <v>93918012</v>
      </c>
      <c r="F54" s="56">
        <f t="shared" si="4"/>
        <v>51182763</v>
      </c>
      <c r="G54" s="56">
        <f t="shared" si="4"/>
        <v>4500385</v>
      </c>
      <c r="H54" s="56">
        <f t="shared" si="4"/>
        <v>4615938</v>
      </c>
      <c r="I54" s="56">
        <f t="shared" si="4"/>
        <v>-39439818</v>
      </c>
      <c r="J54" s="56">
        <f t="shared" si="4"/>
        <v>-30323495</v>
      </c>
      <c r="K54" s="56">
        <f t="shared" si="4"/>
        <v>2050723</v>
      </c>
      <c r="L54" s="56">
        <f t="shared" si="4"/>
        <v>3415375</v>
      </c>
      <c r="M54" s="56">
        <f t="shared" si="4"/>
        <v>3735309</v>
      </c>
      <c r="N54" s="56">
        <f t="shared" si="4"/>
        <v>9201407</v>
      </c>
      <c r="O54" s="56">
        <f t="shared" si="4"/>
        <v>2373621</v>
      </c>
      <c r="P54" s="56">
        <f t="shared" si="4"/>
        <v>3905568</v>
      </c>
      <c r="Q54" s="56">
        <f t="shared" si="4"/>
        <v>7610117</v>
      </c>
      <c r="R54" s="56">
        <f t="shared" si="4"/>
        <v>13889306</v>
      </c>
      <c r="S54" s="56">
        <f t="shared" si="4"/>
        <v>3411308</v>
      </c>
      <c r="T54" s="56">
        <f t="shared" si="4"/>
        <v>2972237</v>
      </c>
      <c r="U54" s="56">
        <f t="shared" si="4"/>
        <v>-2760138</v>
      </c>
      <c r="V54" s="56">
        <f t="shared" si="4"/>
        <v>3623407</v>
      </c>
      <c r="W54" s="56">
        <f t="shared" si="4"/>
        <v>-3609375</v>
      </c>
      <c r="X54" s="56">
        <f t="shared" si="4"/>
        <v>51182763</v>
      </c>
      <c r="Y54" s="56">
        <f t="shared" si="4"/>
        <v>-54792138</v>
      </c>
      <c r="Z54" s="57">
        <f>+IF(X54&lt;&gt;0,+(Y54/X54)*100,0)</f>
        <v>-107.05193465229689</v>
      </c>
      <c r="AA54" s="54">
        <f>+AA52-AA53</f>
        <v>51182763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26097246</v>
      </c>
      <c r="D57" s="48">
        <f>SUM(D54:D56)</f>
        <v>6094664</v>
      </c>
      <c r="E57" s="49">
        <f t="shared" si="5"/>
        <v>93918012</v>
      </c>
      <c r="F57" s="50">
        <f t="shared" si="5"/>
        <v>51182763</v>
      </c>
      <c r="G57" s="50">
        <f t="shared" si="5"/>
        <v>4500385</v>
      </c>
      <c r="H57" s="50">
        <f t="shared" si="5"/>
        <v>4615938</v>
      </c>
      <c r="I57" s="50">
        <f t="shared" si="5"/>
        <v>-39439818</v>
      </c>
      <c r="J57" s="50">
        <f t="shared" si="5"/>
        <v>-30323495</v>
      </c>
      <c r="K57" s="50">
        <f t="shared" si="5"/>
        <v>2050723</v>
      </c>
      <c r="L57" s="50">
        <f t="shared" si="5"/>
        <v>3415375</v>
      </c>
      <c r="M57" s="50">
        <f t="shared" si="5"/>
        <v>3735309</v>
      </c>
      <c r="N57" s="50">
        <f t="shared" si="5"/>
        <v>9201407</v>
      </c>
      <c r="O57" s="50">
        <f t="shared" si="5"/>
        <v>2373621</v>
      </c>
      <c r="P57" s="50">
        <f t="shared" si="5"/>
        <v>3905568</v>
      </c>
      <c r="Q57" s="50">
        <f t="shared" si="5"/>
        <v>7610117</v>
      </c>
      <c r="R57" s="50">
        <f t="shared" si="5"/>
        <v>13889306</v>
      </c>
      <c r="S57" s="50">
        <f t="shared" si="5"/>
        <v>3411308</v>
      </c>
      <c r="T57" s="50">
        <f t="shared" si="5"/>
        <v>2972237</v>
      </c>
      <c r="U57" s="50">
        <f t="shared" si="5"/>
        <v>-2760138</v>
      </c>
      <c r="V57" s="50">
        <f t="shared" si="5"/>
        <v>3623407</v>
      </c>
      <c r="W57" s="50">
        <f t="shared" si="5"/>
        <v>-3609375</v>
      </c>
      <c r="X57" s="50">
        <f t="shared" si="5"/>
        <v>51182763</v>
      </c>
      <c r="Y57" s="50">
        <f t="shared" si="5"/>
        <v>-54792138</v>
      </c>
      <c r="Z57" s="51">
        <f>+IF(X57&lt;&gt;0,+(Y57/X57)*100,0)</f>
        <v>-107.05193465229689</v>
      </c>
      <c r="AA57" s="48">
        <f>SUM(AA54:AA56)</f>
        <v>51182763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26097246</v>
      </c>
      <c r="D60" s="65">
        <f>SUM(D57:D59)</f>
        <v>6094664</v>
      </c>
      <c r="E60" s="66">
        <f t="shared" si="6"/>
        <v>93918012</v>
      </c>
      <c r="F60" s="67">
        <f t="shared" si="6"/>
        <v>51182763</v>
      </c>
      <c r="G60" s="67">
        <f t="shared" si="6"/>
        <v>4500385</v>
      </c>
      <c r="H60" s="67">
        <f t="shared" si="6"/>
        <v>4615938</v>
      </c>
      <c r="I60" s="67">
        <f t="shared" si="6"/>
        <v>-39439818</v>
      </c>
      <c r="J60" s="67">
        <f t="shared" si="6"/>
        <v>-30323495</v>
      </c>
      <c r="K60" s="67">
        <f t="shared" si="6"/>
        <v>2050723</v>
      </c>
      <c r="L60" s="67">
        <f t="shared" si="6"/>
        <v>3415375</v>
      </c>
      <c r="M60" s="67">
        <f t="shared" si="6"/>
        <v>3735309</v>
      </c>
      <c r="N60" s="67">
        <f t="shared" si="6"/>
        <v>9201407</v>
      </c>
      <c r="O60" s="67">
        <f t="shared" si="6"/>
        <v>2373621</v>
      </c>
      <c r="P60" s="67">
        <f t="shared" si="6"/>
        <v>3905568</v>
      </c>
      <c r="Q60" s="67">
        <f t="shared" si="6"/>
        <v>7610117</v>
      </c>
      <c r="R60" s="67">
        <f t="shared" si="6"/>
        <v>13889306</v>
      </c>
      <c r="S60" s="67">
        <f t="shared" si="6"/>
        <v>3411308</v>
      </c>
      <c r="T60" s="67">
        <f t="shared" si="6"/>
        <v>2972237</v>
      </c>
      <c r="U60" s="67">
        <f t="shared" si="6"/>
        <v>-2760138</v>
      </c>
      <c r="V60" s="67">
        <f t="shared" si="6"/>
        <v>3623407</v>
      </c>
      <c r="W60" s="67">
        <f t="shared" si="6"/>
        <v>-3609375</v>
      </c>
      <c r="X60" s="67">
        <f t="shared" si="6"/>
        <v>51182763</v>
      </c>
      <c r="Y60" s="67">
        <f t="shared" si="6"/>
        <v>-54792138</v>
      </c>
      <c r="Z60" s="68">
        <f>+IF(X60&lt;&gt;0,+(Y60/X60)*100,0)</f>
        <v>-107.05193465229689</v>
      </c>
      <c r="AA60" s="65">
        <f>SUM(AA57:AA59)</f>
        <v>51182763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22047039</v>
      </c>
      <c r="D8" s="20"/>
      <c r="E8" s="21">
        <v>30896934</v>
      </c>
      <c r="F8" s="22">
        <v>30896934</v>
      </c>
      <c r="G8" s="22">
        <v>3430</v>
      </c>
      <c r="H8" s="22">
        <v>1940712</v>
      </c>
      <c r="I8" s="22">
        <v>1916142</v>
      </c>
      <c r="J8" s="22">
        <v>3860284</v>
      </c>
      <c r="K8" s="22">
        <v>1933362</v>
      </c>
      <c r="L8" s="22">
        <v>1882041</v>
      </c>
      <c r="M8" s="22">
        <v>1889861</v>
      </c>
      <c r="N8" s="22">
        <v>5705264</v>
      </c>
      <c r="O8" s="22">
        <v>1715507</v>
      </c>
      <c r="P8" s="22">
        <v>1845470</v>
      </c>
      <c r="Q8" s="22">
        <v>205701</v>
      </c>
      <c r="R8" s="22">
        <v>3766678</v>
      </c>
      <c r="S8" s="22">
        <v>1845273</v>
      </c>
      <c r="T8" s="22">
        <v>747</v>
      </c>
      <c r="U8" s="22">
        <v>84</v>
      </c>
      <c r="V8" s="22">
        <v>1846104</v>
      </c>
      <c r="W8" s="22">
        <v>15178330</v>
      </c>
      <c r="X8" s="22">
        <v>30896934</v>
      </c>
      <c r="Y8" s="22">
        <v>-15718604</v>
      </c>
      <c r="Z8" s="23">
        <v>-50.87431652603459</v>
      </c>
      <c r="AA8" s="20">
        <v>30896934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22047039</v>
      </c>
      <c r="D33" s="29">
        <f t="shared" ref="D33:Y33" si="0">SUM(D6:D32)</f>
        <v>0</v>
      </c>
      <c r="E33" s="30">
        <f t="shared" si="0"/>
        <v>30896934</v>
      </c>
      <c r="F33" s="31">
        <f t="shared" si="0"/>
        <v>30896934</v>
      </c>
      <c r="G33" s="31">
        <f t="shared" si="0"/>
        <v>3430</v>
      </c>
      <c r="H33" s="31">
        <f t="shared" si="0"/>
        <v>1940712</v>
      </c>
      <c r="I33" s="31">
        <f t="shared" si="0"/>
        <v>1916142</v>
      </c>
      <c r="J33" s="31">
        <f t="shared" si="0"/>
        <v>3860284</v>
      </c>
      <c r="K33" s="31">
        <f t="shared" si="0"/>
        <v>1933362</v>
      </c>
      <c r="L33" s="31">
        <f t="shared" si="0"/>
        <v>1882041</v>
      </c>
      <c r="M33" s="31">
        <f t="shared" si="0"/>
        <v>1889861</v>
      </c>
      <c r="N33" s="31">
        <f t="shared" si="0"/>
        <v>5705264</v>
      </c>
      <c r="O33" s="31">
        <f t="shared" si="0"/>
        <v>1715507</v>
      </c>
      <c r="P33" s="31">
        <f t="shared" si="0"/>
        <v>1845470</v>
      </c>
      <c r="Q33" s="31">
        <f t="shared" si="0"/>
        <v>205701</v>
      </c>
      <c r="R33" s="31">
        <f t="shared" si="0"/>
        <v>3766678</v>
      </c>
      <c r="S33" s="31">
        <f t="shared" si="0"/>
        <v>1845273</v>
      </c>
      <c r="T33" s="31">
        <f t="shared" si="0"/>
        <v>747</v>
      </c>
      <c r="U33" s="31">
        <f t="shared" si="0"/>
        <v>84</v>
      </c>
      <c r="V33" s="31">
        <f t="shared" si="0"/>
        <v>1846104</v>
      </c>
      <c r="W33" s="31">
        <f t="shared" si="0"/>
        <v>15178330</v>
      </c>
      <c r="X33" s="31">
        <f t="shared" si="0"/>
        <v>30896934</v>
      </c>
      <c r="Y33" s="31">
        <f t="shared" si="0"/>
        <v>-15718604</v>
      </c>
      <c r="Z33" s="32">
        <f>+IF(X33&lt;&gt;0,+(Y33/X33)*100,0)</f>
        <v>-50.87431652603459</v>
      </c>
      <c r="AA33" s="29">
        <f>SUM(AA6:AA32)</f>
        <v>30896934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617230</v>
      </c>
      <c r="D42" s="20"/>
      <c r="E42" s="21">
        <v>600000</v>
      </c>
      <c r="F42" s="22">
        <v>900000</v>
      </c>
      <c r="G42" s="22"/>
      <c r="H42" s="22"/>
      <c r="I42" s="22">
        <v>51058</v>
      </c>
      <c r="J42" s="22">
        <v>51058</v>
      </c>
      <c r="K42" s="22"/>
      <c r="L42" s="22"/>
      <c r="M42" s="22">
        <v>3660</v>
      </c>
      <c r="N42" s="22">
        <v>3660</v>
      </c>
      <c r="O42" s="22"/>
      <c r="P42" s="22"/>
      <c r="Q42" s="22"/>
      <c r="R42" s="22"/>
      <c r="S42" s="22"/>
      <c r="T42" s="22"/>
      <c r="U42" s="22"/>
      <c r="V42" s="22"/>
      <c r="W42" s="22">
        <v>54718</v>
      </c>
      <c r="X42" s="22">
        <v>900000</v>
      </c>
      <c r="Y42" s="22">
        <v>-845282</v>
      </c>
      <c r="Z42" s="23">
        <v>-93.920222222222222</v>
      </c>
      <c r="AA42" s="20">
        <v>900000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617230</v>
      </c>
      <c r="D48" s="29">
        <f t="shared" ref="D48:Y48" si="1">SUM(D35:D47)</f>
        <v>0</v>
      </c>
      <c r="E48" s="30">
        <f t="shared" si="1"/>
        <v>600000</v>
      </c>
      <c r="F48" s="31">
        <f t="shared" si="1"/>
        <v>900000</v>
      </c>
      <c r="G48" s="31">
        <f t="shared" si="1"/>
        <v>0</v>
      </c>
      <c r="H48" s="31">
        <f t="shared" si="1"/>
        <v>0</v>
      </c>
      <c r="I48" s="31">
        <f t="shared" si="1"/>
        <v>51058</v>
      </c>
      <c r="J48" s="31">
        <f t="shared" si="1"/>
        <v>51058</v>
      </c>
      <c r="K48" s="31">
        <f t="shared" si="1"/>
        <v>0</v>
      </c>
      <c r="L48" s="31">
        <f t="shared" si="1"/>
        <v>0</v>
      </c>
      <c r="M48" s="31">
        <f t="shared" si="1"/>
        <v>3660</v>
      </c>
      <c r="N48" s="31">
        <f t="shared" si="1"/>
        <v>3660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54718</v>
      </c>
      <c r="X48" s="31">
        <f t="shared" si="1"/>
        <v>900000</v>
      </c>
      <c r="Y48" s="31">
        <f t="shared" si="1"/>
        <v>-845282</v>
      </c>
      <c r="Z48" s="32">
        <f>+IF(X48&lt;&gt;0,+(Y48/X48)*100,0)</f>
        <v>-93.920222222222222</v>
      </c>
      <c r="AA48" s="29">
        <f>SUM(AA35:AA47)</f>
        <v>900000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21429809</v>
      </c>
      <c r="D49" s="39">
        <f t="shared" si="2"/>
        <v>0</v>
      </c>
      <c r="E49" s="40">
        <f t="shared" si="2"/>
        <v>30296934</v>
      </c>
      <c r="F49" s="41">
        <f t="shared" si="2"/>
        <v>29996934</v>
      </c>
      <c r="G49" s="41">
        <f t="shared" si="2"/>
        <v>3430</v>
      </c>
      <c r="H49" s="41">
        <f t="shared" si="2"/>
        <v>1940712</v>
      </c>
      <c r="I49" s="41">
        <f t="shared" si="2"/>
        <v>1865084</v>
      </c>
      <c r="J49" s="41">
        <f t="shared" si="2"/>
        <v>3809226</v>
      </c>
      <c r="K49" s="41">
        <f t="shared" si="2"/>
        <v>1933362</v>
      </c>
      <c r="L49" s="41">
        <f t="shared" si="2"/>
        <v>1882041</v>
      </c>
      <c r="M49" s="41">
        <f t="shared" si="2"/>
        <v>1886201</v>
      </c>
      <c r="N49" s="41">
        <f t="shared" si="2"/>
        <v>5701604</v>
      </c>
      <c r="O49" s="41">
        <f t="shared" si="2"/>
        <v>1715507</v>
      </c>
      <c r="P49" s="41">
        <f t="shared" si="2"/>
        <v>1845470</v>
      </c>
      <c r="Q49" s="41">
        <f t="shared" si="2"/>
        <v>205701</v>
      </c>
      <c r="R49" s="41">
        <f t="shared" si="2"/>
        <v>3766678</v>
      </c>
      <c r="S49" s="41">
        <f t="shared" si="2"/>
        <v>1845273</v>
      </c>
      <c r="T49" s="41">
        <f t="shared" si="2"/>
        <v>747</v>
      </c>
      <c r="U49" s="41">
        <f t="shared" si="2"/>
        <v>84</v>
      </c>
      <c r="V49" s="41">
        <f t="shared" si="2"/>
        <v>1846104</v>
      </c>
      <c r="W49" s="41">
        <f t="shared" si="2"/>
        <v>15123612</v>
      </c>
      <c r="X49" s="41">
        <f t="shared" si="2"/>
        <v>29996934</v>
      </c>
      <c r="Y49" s="41">
        <f t="shared" si="2"/>
        <v>-14873322</v>
      </c>
      <c r="Z49" s="42">
        <f>+IF(X49&lt;&gt;0,+(Y49/X49)*100,0)</f>
        <v>-49.58280736291249</v>
      </c>
      <c r="AA49" s="39">
        <f>+AA33-AA48</f>
        <v>29996934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21429809</v>
      </c>
      <c r="D52" s="48">
        <f t="shared" si="3"/>
        <v>0</v>
      </c>
      <c r="E52" s="49">
        <f t="shared" si="3"/>
        <v>30296934</v>
      </c>
      <c r="F52" s="50">
        <f t="shared" si="3"/>
        <v>29996934</v>
      </c>
      <c r="G52" s="50">
        <f t="shared" si="3"/>
        <v>3430</v>
      </c>
      <c r="H52" s="50">
        <f t="shared" si="3"/>
        <v>1940712</v>
      </c>
      <c r="I52" s="50">
        <f t="shared" si="3"/>
        <v>1865084</v>
      </c>
      <c r="J52" s="50">
        <f t="shared" si="3"/>
        <v>3809226</v>
      </c>
      <c r="K52" s="50">
        <f t="shared" si="3"/>
        <v>1933362</v>
      </c>
      <c r="L52" s="50">
        <f t="shared" si="3"/>
        <v>1882041</v>
      </c>
      <c r="M52" s="50">
        <f t="shared" si="3"/>
        <v>1886201</v>
      </c>
      <c r="N52" s="50">
        <f t="shared" si="3"/>
        <v>5701604</v>
      </c>
      <c r="O52" s="50">
        <f t="shared" si="3"/>
        <v>1715507</v>
      </c>
      <c r="P52" s="50">
        <f t="shared" si="3"/>
        <v>1845470</v>
      </c>
      <c r="Q52" s="50">
        <f t="shared" si="3"/>
        <v>205701</v>
      </c>
      <c r="R52" s="50">
        <f t="shared" si="3"/>
        <v>3766678</v>
      </c>
      <c r="S52" s="50">
        <f t="shared" si="3"/>
        <v>1845273</v>
      </c>
      <c r="T52" s="50">
        <f t="shared" si="3"/>
        <v>747</v>
      </c>
      <c r="U52" s="50">
        <f t="shared" si="3"/>
        <v>84</v>
      </c>
      <c r="V52" s="50">
        <f t="shared" si="3"/>
        <v>1846104</v>
      </c>
      <c r="W52" s="50">
        <f t="shared" si="3"/>
        <v>15123612</v>
      </c>
      <c r="X52" s="50">
        <f t="shared" si="3"/>
        <v>29996934</v>
      </c>
      <c r="Y52" s="50">
        <f t="shared" si="3"/>
        <v>-14873322</v>
      </c>
      <c r="Z52" s="51">
        <f>+IF(X52&lt;&gt;0,+(Y52/X52)*100,0)</f>
        <v>-49.58280736291249</v>
      </c>
      <c r="AA52" s="48">
        <f>SUM(AA49:AA51)</f>
        <v>29996934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21429809</v>
      </c>
      <c r="D54" s="54">
        <f>+D52-D53</f>
        <v>0</v>
      </c>
      <c r="E54" s="55">
        <f t="shared" si="4"/>
        <v>30296934</v>
      </c>
      <c r="F54" s="56">
        <f t="shared" si="4"/>
        <v>29996934</v>
      </c>
      <c r="G54" s="56">
        <f t="shared" si="4"/>
        <v>3430</v>
      </c>
      <c r="H54" s="56">
        <f t="shared" si="4"/>
        <v>1940712</v>
      </c>
      <c r="I54" s="56">
        <f t="shared" si="4"/>
        <v>1865084</v>
      </c>
      <c r="J54" s="56">
        <f t="shared" si="4"/>
        <v>3809226</v>
      </c>
      <c r="K54" s="56">
        <f t="shared" si="4"/>
        <v>1933362</v>
      </c>
      <c r="L54" s="56">
        <f t="shared" si="4"/>
        <v>1882041</v>
      </c>
      <c r="M54" s="56">
        <f t="shared" si="4"/>
        <v>1886201</v>
      </c>
      <c r="N54" s="56">
        <f t="shared" si="4"/>
        <v>5701604</v>
      </c>
      <c r="O54" s="56">
        <f t="shared" si="4"/>
        <v>1715507</v>
      </c>
      <c r="P54" s="56">
        <f t="shared" si="4"/>
        <v>1845470</v>
      </c>
      <c r="Q54" s="56">
        <f t="shared" si="4"/>
        <v>205701</v>
      </c>
      <c r="R54" s="56">
        <f t="shared" si="4"/>
        <v>3766678</v>
      </c>
      <c r="S54" s="56">
        <f t="shared" si="4"/>
        <v>1845273</v>
      </c>
      <c r="T54" s="56">
        <f t="shared" si="4"/>
        <v>747</v>
      </c>
      <c r="U54" s="56">
        <f t="shared" si="4"/>
        <v>84</v>
      </c>
      <c r="V54" s="56">
        <f t="shared" si="4"/>
        <v>1846104</v>
      </c>
      <c r="W54" s="56">
        <f t="shared" si="4"/>
        <v>15123612</v>
      </c>
      <c r="X54" s="56">
        <f t="shared" si="4"/>
        <v>29996934</v>
      </c>
      <c r="Y54" s="56">
        <f t="shared" si="4"/>
        <v>-14873322</v>
      </c>
      <c r="Z54" s="57">
        <f>+IF(X54&lt;&gt;0,+(Y54/X54)*100,0)</f>
        <v>-49.58280736291249</v>
      </c>
      <c r="AA54" s="54">
        <f>+AA52-AA53</f>
        <v>29996934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21429809</v>
      </c>
      <c r="D57" s="48">
        <f>SUM(D54:D56)</f>
        <v>0</v>
      </c>
      <c r="E57" s="49">
        <f t="shared" si="5"/>
        <v>30296934</v>
      </c>
      <c r="F57" s="50">
        <f t="shared" si="5"/>
        <v>29996934</v>
      </c>
      <c r="G57" s="50">
        <f t="shared" si="5"/>
        <v>3430</v>
      </c>
      <c r="H57" s="50">
        <f t="shared" si="5"/>
        <v>1940712</v>
      </c>
      <c r="I57" s="50">
        <f t="shared" si="5"/>
        <v>1865084</v>
      </c>
      <c r="J57" s="50">
        <f t="shared" si="5"/>
        <v>3809226</v>
      </c>
      <c r="K57" s="50">
        <f t="shared" si="5"/>
        <v>1933362</v>
      </c>
      <c r="L57" s="50">
        <f t="shared" si="5"/>
        <v>1882041</v>
      </c>
      <c r="M57" s="50">
        <f t="shared" si="5"/>
        <v>1886201</v>
      </c>
      <c r="N57" s="50">
        <f t="shared" si="5"/>
        <v>5701604</v>
      </c>
      <c r="O57" s="50">
        <f t="shared" si="5"/>
        <v>1715507</v>
      </c>
      <c r="P57" s="50">
        <f t="shared" si="5"/>
        <v>1845470</v>
      </c>
      <c r="Q57" s="50">
        <f t="shared" si="5"/>
        <v>205701</v>
      </c>
      <c r="R57" s="50">
        <f t="shared" si="5"/>
        <v>3766678</v>
      </c>
      <c r="S57" s="50">
        <f t="shared" si="5"/>
        <v>1845273</v>
      </c>
      <c r="T57" s="50">
        <f t="shared" si="5"/>
        <v>747</v>
      </c>
      <c r="U57" s="50">
        <f t="shared" si="5"/>
        <v>84</v>
      </c>
      <c r="V57" s="50">
        <f t="shared" si="5"/>
        <v>1846104</v>
      </c>
      <c r="W57" s="50">
        <f t="shared" si="5"/>
        <v>15123612</v>
      </c>
      <c r="X57" s="50">
        <f t="shared" si="5"/>
        <v>29996934</v>
      </c>
      <c r="Y57" s="50">
        <f t="shared" si="5"/>
        <v>-14873322</v>
      </c>
      <c r="Z57" s="51">
        <f>+IF(X57&lt;&gt;0,+(Y57/X57)*100,0)</f>
        <v>-49.58280736291249</v>
      </c>
      <c r="AA57" s="48">
        <f>SUM(AA54:AA56)</f>
        <v>29996934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21429809</v>
      </c>
      <c r="D60" s="65">
        <f>SUM(D57:D59)</f>
        <v>0</v>
      </c>
      <c r="E60" s="66">
        <f t="shared" si="6"/>
        <v>30296934</v>
      </c>
      <c r="F60" s="67">
        <f t="shared" si="6"/>
        <v>29996934</v>
      </c>
      <c r="G60" s="67">
        <f t="shared" si="6"/>
        <v>3430</v>
      </c>
      <c r="H60" s="67">
        <f t="shared" si="6"/>
        <v>1940712</v>
      </c>
      <c r="I60" s="67">
        <f t="shared" si="6"/>
        <v>1865084</v>
      </c>
      <c r="J60" s="67">
        <f t="shared" si="6"/>
        <v>3809226</v>
      </c>
      <c r="K60" s="67">
        <f t="shared" si="6"/>
        <v>1933362</v>
      </c>
      <c r="L60" s="67">
        <f t="shared" si="6"/>
        <v>1882041</v>
      </c>
      <c r="M60" s="67">
        <f t="shared" si="6"/>
        <v>1886201</v>
      </c>
      <c r="N60" s="67">
        <f t="shared" si="6"/>
        <v>5701604</v>
      </c>
      <c r="O60" s="67">
        <f t="shared" si="6"/>
        <v>1715507</v>
      </c>
      <c r="P60" s="67">
        <f t="shared" si="6"/>
        <v>1845470</v>
      </c>
      <c r="Q60" s="67">
        <f t="shared" si="6"/>
        <v>205701</v>
      </c>
      <c r="R60" s="67">
        <f t="shared" si="6"/>
        <v>3766678</v>
      </c>
      <c r="S60" s="67">
        <f t="shared" si="6"/>
        <v>1845273</v>
      </c>
      <c r="T60" s="67">
        <f t="shared" si="6"/>
        <v>747</v>
      </c>
      <c r="U60" s="67">
        <f t="shared" si="6"/>
        <v>84</v>
      </c>
      <c r="V60" s="67">
        <f t="shared" si="6"/>
        <v>1846104</v>
      </c>
      <c r="W60" s="67">
        <f t="shared" si="6"/>
        <v>15123612</v>
      </c>
      <c r="X60" s="67">
        <f t="shared" si="6"/>
        <v>29996934</v>
      </c>
      <c r="Y60" s="67">
        <f t="shared" si="6"/>
        <v>-14873322</v>
      </c>
      <c r="Z60" s="68">
        <f>+IF(X60&lt;&gt;0,+(Y60/X60)*100,0)</f>
        <v>-49.58280736291249</v>
      </c>
      <c r="AA60" s="65">
        <f>SUM(AA57:AA59)</f>
        <v>29996934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270633</v>
      </c>
      <c r="D8" s="20"/>
      <c r="E8" s="21">
        <v>5368654</v>
      </c>
      <c r="F8" s="22">
        <v>5447654</v>
      </c>
      <c r="G8" s="22">
        <v>353238</v>
      </c>
      <c r="H8" s="22"/>
      <c r="I8" s="22">
        <v>352490</v>
      </c>
      <c r="J8" s="22">
        <v>705728</v>
      </c>
      <c r="K8" s="22">
        <v>342090</v>
      </c>
      <c r="L8" s="22">
        <v>359276</v>
      </c>
      <c r="M8" s="22">
        <v>356073</v>
      </c>
      <c r="N8" s="22">
        <v>1057439</v>
      </c>
      <c r="O8" s="22">
        <v>352883</v>
      </c>
      <c r="P8" s="22">
        <v>356406</v>
      </c>
      <c r="Q8" s="22">
        <v>356965</v>
      </c>
      <c r="R8" s="22">
        <v>1066254</v>
      </c>
      <c r="S8" s="22">
        <v>353257</v>
      </c>
      <c r="T8" s="22">
        <v>353669</v>
      </c>
      <c r="U8" s="22">
        <v>300111</v>
      </c>
      <c r="V8" s="22">
        <v>1007037</v>
      </c>
      <c r="W8" s="22">
        <v>3836458</v>
      </c>
      <c r="X8" s="22">
        <v>5447654</v>
      </c>
      <c r="Y8" s="22">
        <v>-1611196</v>
      </c>
      <c r="Z8" s="23">
        <v>-29.575960587805323</v>
      </c>
      <c r="AA8" s="20">
        <v>5447654</v>
      </c>
    </row>
    <row r="9" spans="1:27" x14ac:dyDescent="0.25">
      <c r="A9" s="19" t="s">
        <v>37</v>
      </c>
      <c r="B9" s="15" t="s">
        <v>32</v>
      </c>
      <c r="C9" s="20">
        <v>-227498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1461479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17000000</v>
      </c>
      <c r="D26" s="20"/>
      <c r="E26" s="21">
        <v>18827562</v>
      </c>
      <c r="F26" s="22">
        <v>18827562</v>
      </c>
      <c r="G26" s="22"/>
      <c r="H26" s="22"/>
      <c r="I26" s="22"/>
      <c r="J26" s="22"/>
      <c r="K26" s="22"/>
      <c r="L26" s="22"/>
      <c r="M26" s="22">
        <v>6275828</v>
      </c>
      <c r="N26" s="22">
        <v>6275828</v>
      </c>
      <c r="O26" s="22"/>
      <c r="P26" s="22"/>
      <c r="Q26" s="22">
        <v>4706948</v>
      </c>
      <c r="R26" s="22">
        <v>4706948</v>
      </c>
      <c r="S26" s="22"/>
      <c r="T26" s="22"/>
      <c r="U26" s="22"/>
      <c r="V26" s="22"/>
      <c r="W26" s="22">
        <v>10982776</v>
      </c>
      <c r="X26" s="22">
        <v>18827561</v>
      </c>
      <c r="Y26" s="22">
        <v>-7844785</v>
      </c>
      <c r="Z26" s="23">
        <v>-41.666496260455617</v>
      </c>
      <c r="AA26" s="20">
        <v>18827562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18504614</v>
      </c>
      <c r="D33" s="29">
        <f t="shared" ref="D33:Y33" si="0">SUM(D6:D32)</f>
        <v>0</v>
      </c>
      <c r="E33" s="30">
        <f t="shared" si="0"/>
        <v>24196216</v>
      </c>
      <c r="F33" s="31">
        <f t="shared" si="0"/>
        <v>24275216</v>
      </c>
      <c r="G33" s="31">
        <f t="shared" si="0"/>
        <v>353238</v>
      </c>
      <c r="H33" s="31">
        <f t="shared" si="0"/>
        <v>0</v>
      </c>
      <c r="I33" s="31">
        <f t="shared" si="0"/>
        <v>352490</v>
      </c>
      <c r="J33" s="31">
        <f t="shared" si="0"/>
        <v>705728</v>
      </c>
      <c r="K33" s="31">
        <f t="shared" si="0"/>
        <v>342090</v>
      </c>
      <c r="L33" s="31">
        <f t="shared" si="0"/>
        <v>359276</v>
      </c>
      <c r="M33" s="31">
        <f t="shared" si="0"/>
        <v>6631901</v>
      </c>
      <c r="N33" s="31">
        <f t="shared" si="0"/>
        <v>7333267</v>
      </c>
      <c r="O33" s="31">
        <f t="shared" si="0"/>
        <v>352883</v>
      </c>
      <c r="P33" s="31">
        <f t="shared" si="0"/>
        <v>356406</v>
      </c>
      <c r="Q33" s="31">
        <f t="shared" si="0"/>
        <v>5063913</v>
      </c>
      <c r="R33" s="31">
        <f t="shared" si="0"/>
        <v>5773202</v>
      </c>
      <c r="S33" s="31">
        <f t="shared" si="0"/>
        <v>353257</v>
      </c>
      <c r="T33" s="31">
        <f t="shared" si="0"/>
        <v>353669</v>
      </c>
      <c r="U33" s="31">
        <f t="shared" si="0"/>
        <v>300111</v>
      </c>
      <c r="V33" s="31">
        <f t="shared" si="0"/>
        <v>1007037</v>
      </c>
      <c r="W33" s="31">
        <f t="shared" si="0"/>
        <v>14819234</v>
      </c>
      <c r="X33" s="31">
        <f t="shared" si="0"/>
        <v>24275215</v>
      </c>
      <c r="Y33" s="31">
        <f t="shared" si="0"/>
        <v>-9455981</v>
      </c>
      <c r="Z33" s="32">
        <f>+IF(X33&lt;&gt;0,+(Y33/X33)*100,0)</f>
        <v>-38.953232752006521</v>
      </c>
      <c r="AA33" s="29">
        <f>SUM(AA6:AA32)</f>
        <v>24275216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14546288</v>
      </c>
      <c r="D35" s="20"/>
      <c r="E35" s="21">
        <v>14325614</v>
      </c>
      <c r="F35" s="22">
        <v>14906319</v>
      </c>
      <c r="G35" s="22"/>
      <c r="H35" s="22"/>
      <c r="I35" s="22">
        <v>8136</v>
      </c>
      <c r="J35" s="22">
        <v>8136</v>
      </c>
      <c r="K35" s="22">
        <v>49218</v>
      </c>
      <c r="L35" s="22">
        <v>2500</v>
      </c>
      <c r="M35" s="22"/>
      <c r="N35" s="22">
        <v>51718</v>
      </c>
      <c r="O35" s="22">
        <v>2500</v>
      </c>
      <c r="P35" s="22">
        <v>2500</v>
      </c>
      <c r="Q35" s="22">
        <v>2500</v>
      </c>
      <c r="R35" s="22">
        <v>7500</v>
      </c>
      <c r="S35" s="22">
        <v>2500</v>
      </c>
      <c r="T35" s="22">
        <v>756573</v>
      </c>
      <c r="U35" s="22">
        <v>1478701</v>
      </c>
      <c r="V35" s="22">
        <v>2237774</v>
      </c>
      <c r="W35" s="22">
        <v>2305128</v>
      </c>
      <c r="X35" s="22">
        <v>14906319</v>
      </c>
      <c r="Y35" s="22">
        <v>-12601191</v>
      </c>
      <c r="Z35" s="23">
        <v>-84.535900513064291</v>
      </c>
      <c r="AA35" s="20">
        <v>14906319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53300</v>
      </c>
      <c r="D38" s="20"/>
      <c r="E38" s="21">
        <v>3000000</v>
      </c>
      <c r="F38" s="22">
        <v>1500000</v>
      </c>
      <c r="G38" s="22"/>
      <c r="H38" s="22"/>
      <c r="I38" s="22">
        <v>17692</v>
      </c>
      <c r="J38" s="22">
        <v>17692</v>
      </c>
      <c r="K38" s="22">
        <v>13190</v>
      </c>
      <c r="L38" s="22">
        <v>51711</v>
      </c>
      <c r="M38" s="22">
        <v>64667</v>
      </c>
      <c r="N38" s="22">
        <v>129568</v>
      </c>
      <c r="O38" s="22">
        <v>29743</v>
      </c>
      <c r="P38" s="22"/>
      <c r="Q38" s="22">
        <v>36120</v>
      </c>
      <c r="R38" s="22">
        <v>65863</v>
      </c>
      <c r="S38" s="22"/>
      <c r="T38" s="22">
        <v>5543</v>
      </c>
      <c r="U38" s="22">
        <v>1426</v>
      </c>
      <c r="V38" s="22">
        <v>6969</v>
      </c>
      <c r="W38" s="22">
        <v>220092</v>
      </c>
      <c r="X38" s="22">
        <v>1500000</v>
      </c>
      <c r="Y38" s="22">
        <v>-1279908</v>
      </c>
      <c r="Z38" s="23">
        <v>-85.327200000000005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1980</v>
      </c>
      <c r="D42" s="20"/>
      <c r="E42" s="21">
        <v>200000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128154</v>
      </c>
      <c r="D45" s="20"/>
      <c r="E45" s="21">
        <v>418084</v>
      </c>
      <c r="F45" s="22">
        <v>318084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>
        <v>5940</v>
      </c>
      <c r="U45" s="22">
        <v>12454</v>
      </c>
      <c r="V45" s="22">
        <v>18394</v>
      </c>
      <c r="W45" s="22">
        <v>18394</v>
      </c>
      <c r="X45" s="22">
        <v>318084</v>
      </c>
      <c r="Y45" s="22">
        <v>-299690</v>
      </c>
      <c r="Z45" s="23">
        <v>-94.217250789099737</v>
      </c>
      <c r="AA45" s="20">
        <v>318084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14729722</v>
      </c>
      <c r="D48" s="29">
        <f t="shared" ref="D48:Y48" si="1">SUM(D35:D47)</f>
        <v>0</v>
      </c>
      <c r="E48" s="30">
        <f t="shared" si="1"/>
        <v>17943698</v>
      </c>
      <c r="F48" s="31">
        <f t="shared" si="1"/>
        <v>16724403</v>
      </c>
      <c r="G48" s="31">
        <f t="shared" si="1"/>
        <v>0</v>
      </c>
      <c r="H48" s="31">
        <f t="shared" si="1"/>
        <v>0</v>
      </c>
      <c r="I48" s="31">
        <f t="shared" si="1"/>
        <v>25828</v>
      </c>
      <c r="J48" s="31">
        <f t="shared" si="1"/>
        <v>25828</v>
      </c>
      <c r="K48" s="31">
        <f t="shared" si="1"/>
        <v>62408</v>
      </c>
      <c r="L48" s="31">
        <f t="shared" si="1"/>
        <v>54211</v>
      </c>
      <c r="M48" s="31">
        <f t="shared" si="1"/>
        <v>64667</v>
      </c>
      <c r="N48" s="31">
        <f t="shared" si="1"/>
        <v>181286</v>
      </c>
      <c r="O48" s="31">
        <f t="shared" si="1"/>
        <v>32243</v>
      </c>
      <c r="P48" s="31">
        <f t="shared" si="1"/>
        <v>2500</v>
      </c>
      <c r="Q48" s="31">
        <f t="shared" si="1"/>
        <v>38620</v>
      </c>
      <c r="R48" s="31">
        <f t="shared" si="1"/>
        <v>73363</v>
      </c>
      <c r="S48" s="31">
        <f t="shared" si="1"/>
        <v>2500</v>
      </c>
      <c r="T48" s="31">
        <f t="shared" si="1"/>
        <v>768056</v>
      </c>
      <c r="U48" s="31">
        <f t="shared" si="1"/>
        <v>1492581</v>
      </c>
      <c r="V48" s="31">
        <f t="shared" si="1"/>
        <v>2263137</v>
      </c>
      <c r="W48" s="31">
        <f t="shared" si="1"/>
        <v>2543614</v>
      </c>
      <c r="X48" s="31">
        <f t="shared" si="1"/>
        <v>16724403</v>
      </c>
      <c r="Y48" s="31">
        <f t="shared" si="1"/>
        <v>-14180789</v>
      </c>
      <c r="Z48" s="32">
        <f>+IF(X48&lt;&gt;0,+(Y48/X48)*100,0)</f>
        <v>-84.79100270425198</v>
      </c>
      <c r="AA48" s="29">
        <f>SUM(AA35:AA47)</f>
        <v>16724403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3774892</v>
      </c>
      <c r="D49" s="39">
        <f t="shared" si="2"/>
        <v>0</v>
      </c>
      <c r="E49" s="40">
        <f t="shared" si="2"/>
        <v>6252518</v>
      </c>
      <c r="F49" s="41">
        <f t="shared" si="2"/>
        <v>7550813</v>
      </c>
      <c r="G49" s="41">
        <f t="shared" si="2"/>
        <v>353238</v>
      </c>
      <c r="H49" s="41">
        <f t="shared" si="2"/>
        <v>0</v>
      </c>
      <c r="I49" s="41">
        <f t="shared" si="2"/>
        <v>326662</v>
      </c>
      <c r="J49" s="41">
        <f t="shared" si="2"/>
        <v>679900</v>
      </c>
      <c r="K49" s="41">
        <f t="shared" si="2"/>
        <v>279682</v>
      </c>
      <c r="L49" s="41">
        <f t="shared" si="2"/>
        <v>305065</v>
      </c>
      <c r="M49" s="41">
        <f t="shared" si="2"/>
        <v>6567234</v>
      </c>
      <c r="N49" s="41">
        <f t="shared" si="2"/>
        <v>7151981</v>
      </c>
      <c r="O49" s="41">
        <f t="shared" si="2"/>
        <v>320640</v>
      </c>
      <c r="P49" s="41">
        <f t="shared" si="2"/>
        <v>353906</v>
      </c>
      <c r="Q49" s="41">
        <f t="shared" si="2"/>
        <v>5025293</v>
      </c>
      <c r="R49" s="41">
        <f t="shared" si="2"/>
        <v>5699839</v>
      </c>
      <c r="S49" s="41">
        <f t="shared" si="2"/>
        <v>350757</v>
      </c>
      <c r="T49" s="41">
        <f t="shared" si="2"/>
        <v>-414387</v>
      </c>
      <c r="U49" s="41">
        <f t="shared" si="2"/>
        <v>-1192470</v>
      </c>
      <c r="V49" s="41">
        <f t="shared" si="2"/>
        <v>-1256100</v>
      </c>
      <c r="W49" s="41">
        <f t="shared" si="2"/>
        <v>12275620</v>
      </c>
      <c r="X49" s="41">
        <f t="shared" si="2"/>
        <v>7550812</v>
      </c>
      <c r="Y49" s="41">
        <f t="shared" si="2"/>
        <v>4724808</v>
      </c>
      <c r="Z49" s="42">
        <f>+IF(X49&lt;&gt;0,+(Y49/X49)*100,0)</f>
        <v>62.573508650460376</v>
      </c>
      <c r="AA49" s="39">
        <f>+AA33-AA48</f>
        <v>7550813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3774892</v>
      </c>
      <c r="D52" s="48">
        <f t="shared" si="3"/>
        <v>0</v>
      </c>
      <c r="E52" s="49">
        <f t="shared" si="3"/>
        <v>6252518</v>
      </c>
      <c r="F52" s="50">
        <f t="shared" si="3"/>
        <v>7550813</v>
      </c>
      <c r="G52" s="50">
        <f t="shared" si="3"/>
        <v>353238</v>
      </c>
      <c r="H52" s="50">
        <f t="shared" si="3"/>
        <v>0</v>
      </c>
      <c r="I52" s="50">
        <f t="shared" si="3"/>
        <v>326662</v>
      </c>
      <c r="J52" s="50">
        <f t="shared" si="3"/>
        <v>679900</v>
      </c>
      <c r="K52" s="50">
        <f t="shared" si="3"/>
        <v>279682</v>
      </c>
      <c r="L52" s="50">
        <f t="shared" si="3"/>
        <v>305065</v>
      </c>
      <c r="M52" s="50">
        <f t="shared" si="3"/>
        <v>6567234</v>
      </c>
      <c r="N52" s="50">
        <f t="shared" si="3"/>
        <v>7151981</v>
      </c>
      <c r="O52" s="50">
        <f t="shared" si="3"/>
        <v>320640</v>
      </c>
      <c r="P52" s="50">
        <f t="shared" si="3"/>
        <v>353906</v>
      </c>
      <c r="Q52" s="50">
        <f t="shared" si="3"/>
        <v>5025293</v>
      </c>
      <c r="R52" s="50">
        <f t="shared" si="3"/>
        <v>5699839</v>
      </c>
      <c r="S52" s="50">
        <f t="shared" si="3"/>
        <v>350757</v>
      </c>
      <c r="T52" s="50">
        <f t="shared" si="3"/>
        <v>-414387</v>
      </c>
      <c r="U52" s="50">
        <f t="shared" si="3"/>
        <v>-1192470</v>
      </c>
      <c r="V52" s="50">
        <f t="shared" si="3"/>
        <v>-1256100</v>
      </c>
      <c r="W52" s="50">
        <f t="shared" si="3"/>
        <v>12275620</v>
      </c>
      <c r="X52" s="50">
        <f t="shared" si="3"/>
        <v>7550812</v>
      </c>
      <c r="Y52" s="50">
        <f t="shared" si="3"/>
        <v>4724808</v>
      </c>
      <c r="Z52" s="51">
        <f>+IF(X52&lt;&gt;0,+(Y52/X52)*100,0)</f>
        <v>62.573508650460376</v>
      </c>
      <c r="AA52" s="48">
        <f>SUM(AA49:AA51)</f>
        <v>7550813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3774892</v>
      </c>
      <c r="D54" s="54">
        <f>+D52-D53</f>
        <v>0</v>
      </c>
      <c r="E54" s="55">
        <f t="shared" si="4"/>
        <v>6252518</v>
      </c>
      <c r="F54" s="56">
        <f t="shared" si="4"/>
        <v>7550813</v>
      </c>
      <c r="G54" s="56">
        <f t="shared" si="4"/>
        <v>353238</v>
      </c>
      <c r="H54" s="56">
        <f t="shared" si="4"/>
        <v>0</v>
      </c>
      <c r="I54" s="56">
        <f t="shared" si="4"/>
        <v>326662</v>
      </c>
      <c r="J54" s="56">
        <f t="shared" si="4"/>
        <v>679900</v>
      </c>
      <c r="K54" s="56">
        <f t="shared" si="4"/>
        <v>279682</v>
      </c>
      <c r="L54" s="56">
        <f t="shared" si="4"/>
        <v>305065</v>
      </c>
      <c r="M54" s="56">
        <f t="shared" si="4"/>
        <v>6567234</v>
      </c>
      <c r="N54" s="56">
        <f t="shared" si="4"/>
        <v>7151981</v>
      </c>
      <c r="O54" s="56">
        <f t="shared" si="4"/>
        <v>320640</v>
      </c>
      <c r="P54" s="56">
        <f t="shared" si="4"/>
        <v>353906</v>
      </c>
      <c r="Q54" s="56">
        <f t="shared" si="4"/>
        <v>5025293</v>
      </c>
      <c r="R54" s="56">
        <f t="shared" si="4"/>
        <v>5699839</v>
      </c>
      <c r="S54" s="56">
        <f t="shared" si="4"/>
        <v>350757</v>
      </c>
      <c r="T54" s="56">
        <f t="shared" si="4"/>
        <v>-414387</v>
      </c>
      <c r="U54" s="56">
        <f t="shared" si="4"/>
        <v>-1192470</v>
      </c>
      <c r="V54" s="56">
        <f t="shared" si="4"/>
        <v>-1256100</v>
      </c>
      <c r="W54" s="56">
        <f t="shared" si="4"/>
        <v>12275620</v>
      </c>
      <c r="X54" s="56">
        <f t="shared" si="4"/>
        <v>7550812</v>
      </c>
      <c r="Y54" s="56">
        <f t="shared" si="4"/>
        <v>4724808</v>
      </c>
      <c r="Z54" s="57">
        <f>+IF(X54&lt;&gt;0,+(Y54/X54)*100,0)</f>
        <v>62.573508650460376</v>
      </c>
      <c r="AA54" s="54">
        <f>+AA52-AA53</f>
        <v>7550813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3774892</v>
      </c>
      <c r="D57" s="48">
        <f>SUM(D54:D56)</f>
        <v>0</v>
      </c>
      <c r="E57" s="49">
        <f t="shared" si="5"/>
        <v>6252518</v>
      </c>
      <c r="F57" s="50">
        <f t="shared" si="5"/>
        <v>7550813</v>
      </c>
      <c r="G57" s="50">
        <f t="shared" si="5"/>
        <v>353238</v>
      </c>
      <c r="H57" s="50">
        <f t="shared" si="5"/>
        <v>0</v>
      </c>
      <c r="I57" s="50">
        <f t="shared" si="5"/>
        <v>326662</v>
      </c>
      <c r="J57" s="50">
        <f t="shared" si="5"/>
        <v>679900</v>
      </c>
      <c r="K57" s="50">
        <f t="shared" si="5"/>
        <v>279682</v>
      </c>
      <c r="L57" s="50">
        <f t="shared" si="5"/>
        <v>305065</v>
      </c>
      <c r="M57" s="50">
        <f t="shared" si="5"/>
        <v>6567234</v>
      </c>
      <c r="N57" s="50">
        <f t="shared" si="5"/>
        <v>7151981</v>
      </c>
      <c r="O57" s="50">
        <f t="shared" si="5"/>
        <v>320640</v>
      </c>
      <c r="P57" s="50">
        <f t="shared" si="5"/>
        <v>353906</v>
      </c>
      <c r="Q57" s="50">
        <f t="shared" si="5"/>
        <v>5025293</v>
      </c>
      <c r="R57" s="50">
        <f t="shared" si="5"/>
        <v>5699839</v>
      </c>
      <c r="S57" s="50">
        <f t="shared" si="5"/>
        <v>350757</v>
      </c>
      <c r="T57" s="50">
        <f t="shared" si="5"/>
        <v>-414387</v>
      </c>
      <c r="U57" s="50">
        <f t="shared" si="5"/>
        <v>-1192470</v>
      </c>
      <c r="V57" s="50">
        <f t="shared" si="5"/>
        <v>-1256100</v>
      </c>
      <c r="W57" s="50">
        <f t="shared" si="5"/>
        <v>12275620</v>
      </c>
      <c r="X57" s="50">
        <f t="shared" si="5"/>
        <v>7550812</v>
      </c>
      <c r="Y57" s="50">
        <f t="shared" si="5"/>
        <v>4724808</v>
      </c>
      <c r="Z57" s="51">
        <f>+IF(X57&lt;&gt;0,+(Y57/X57)*100,0)</f>
        <v>62.573508650460376</v>
      </c>
      <c r="AA57" s="48">
        <f>SUM(AA54:AA56)</f>
        <v>7550813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3774892</v>
      </c>
      <c r="D60" s="65">
        <f>SUM(D57:D59)</f>
        <v>0</v>
      </c>
      <c r="E60" s="66">
        <f t="shared" si="6"/>
        <v>6252518</v>
      </c>
      <c r="F60" s="67">
        <f t="shared" si="6"/>
        <v>7550813</v>
      </c>
      <c r="G60" s="67">
        <f t="shared" si="6"/>
        <v>353238</v>
      </c>
      <c r="H60" s="67">
        <f t="shared" si="6"/>
        <v>0</v>
      </c>
      <c r="I60" s="67">
        <f t="shared" si="6"/>
        <v>326662</v>
      </c>
      <c r="J60" s="67">
        <f t="shared" si="6"/>
        <v>679900</v>
      </c>
      <c r="K60" s="67">
        <f t="shared" si="6"/>
        <v>279682</v>
      </c>
      <c r="L60" s="67">
        <f t="shared" si="6"/>
        <v>305065</v>
      </c>
      <c r="M60" s="67">
        <f t="shared" si="6"/>
        <v>6567234</v>
      </c>
      <c r="N60" s="67">
        <f t="shared" si="6"/>
        <v>7151981</v>
      </c>
      <c r="O60" s="67">
        <f t="shared" si="6"/>
        <v>320640</v>
      </c>
      <c r="P60" s="67">
        <f t="shared" si="6"/>
        <v>353906</v>
      </c>
      <c r="Q60" s="67">
        <f t="shared" si="6"/>
        <v>5025293</v>
      </c>
      <c r="R60" s="67">
        <f t="shared" si="6"/>
        <v>5699839</v>
      </c>
      <c r="S60" s="67">
        <f t="shared" si="6"/>
        <v>350757</v>
      </c>
      <c r="T60" s="67">
        <f t="shared" si="6"/>
        <v>-414387</v>
      </c>
      <c r="U60" s="67">
        <f t="shared" si="6"/>
        <v>-1192470</v>
      </c>
      <c r="V60" s="67">
        <f t="shared" si="6"/>
        <v>-1256100</v>
      </c>
      <c r="W60" s="67">
        <f t="shared" si="6"/>
        <v>12275620</v>
      </c>
      <c r="X60" s="67">
        <f t="shared" si="6"/>
        <v>7550812</v>
      </c>
      <c r="Y60" s="67">
        <f t="shared" si="6"/>
        <v>4724808</v>
      </c>
      <c r="Z60" s="68">
        <f>+IF(X60&lt;&gt;0,+(Y60/X60)*100,0)</f>
        <v>62.573508650460376</v>
      </c>
      <c r="AA60" s="65">
        <f>SUM(AA57:AA59)</f>
        <v>7550813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74479000</v>
      </c>
      <c r="F40" s="22">
        <v>34479000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34479000</v>
      </c>
      <c r="Y40" s="22">
        <v>-34479000</v>
      </c>
      <c r="Z40" s="23">
        <v>-100</v>
      </c>
      <c r="AA40" s="20">
        <v>34479000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116033309</v>
      </c>
      <c r="D42" s="20"/>
      <c r="E42" s="21">
        <v>37600000</v>
      </c>
      <c r="F42" s="22">
        <v>37600000</v>
      </c>
      <c r="G42" s="22"/>
      <c r="H42" s="22"/>
      <c r="I42" s="22">
        <v>9570812</v>
      </c>
      <c r="J42" s="22">
        <v>9570812</v>
      </c>
      <c r="K42" s="22">
        <v>2516055</v>
      </c>
      <c r="L42" s="22">
        <v>2265286</v>
      </c>
      <c r="M42" s="22">
        <v>11623766</v>
      </c>
      <c r="N42" s="22">
        <v>16405107</v>
      </c>
      <c r="O42" s="22"/>
      <c r="P42" s="22"/>
      <c r="Q42" s="22">
        <v>18801369</v>
      </c>
      <c r="R42" s="22">
        <v>18801369</v>
      </c>
      <c r="S42" s="22"/>
      <c r="T42" s="22"/>
      <c r="U42" s="22">
        <v>22064467</v>
      </c>
      <c r="V42" s="22">
        <v>22064467</v>
      </c>
      <c r="W42" s="22">
        <v>66841755</v>
      </c>
      <c r="X42" s="22">
        <v>37600000</v>
      </c>
      <c r="Y42" s="22">
        <v>29241755</v>
      </c>
      <c r="Z42" s="23">
        <v>77.77062500000001</v>
      </c>
      <c r="AA42" s="20">
        <v>37600000</v>
      </c>
    </row>
    <row r="43" spans="1:27" x14ac:dyDescent="0.25">
      <c r="A43" s="19" t="s">
        <v>68</v>
      </c>
      <c r="B43" s="15" t="s">
        <v>32</v>
      </c>
      <c r="C43" s="20">
        <v>176952447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292985756</v>
      </c>
      <c r="D48" s="29">
        <f t="shared" ref="D48:Y48" si="1">SUM(D35:D47)</f>
        <v>0</v>
      </c>
      <c r="E48" s="30">
        <f t="shared" si="1"/>
        <v>112079000</v>
      </c>
      <c r="F48" s="31">
        <f t="shared" si="1"/>
        <v>72079000</v>
      </c>
      <c r="G48" s="31">
        <f t="shared" si="1"/>
        <v>0</v>
      </c>
      <c r="H48" s="31">
        <f t="shared" si="1"/>
        <v>0</v>
      </c>
      <c r="I48" s="31">
        <f t="shared" si="1"/>
        <v>9570812</v>
      </c>
      <c r="J48" s="31">
        <f t="shared" si="1"/>
        <v>9570812</v>
      </c>
      <c r="K48" s="31">
        <f t="shared" si="1"/>
        <v>2516055</v>
      </c>
      <c r="L48" s="31">
        <f t="shared" si="1"/>
        <v>2265286</v>
      </c>
      <c r="M48" s="31">
        <f t="shared" si="1"/>
        <v>11623766</v>
      </c>
      <c r="N48" s="31">
        <f t="shared" si="1"/>
        <v>16405107</v>
      </c>
      <c r="O48" s="31">
        <f t="shared" si="1"/>
        <v>0</v>
      </c>
      <c r="P48" s="31">
        <f t="shared" si="1"/>
        <v>0</v>
      </c>
      <c r="Q48" s="31">
        <f t="shared" si="1"/>
        <v>18801369</v>
      </c>
      <c r="R48" s="31">
        <f t="shared" si="1"/>
        <v>18801369</v>
      </c>
      <c r="S48" s="31">
        <f t="shared" si="1"/>
        <v>0</v>
      </c>
      <c r="T48" s="31">
        <f t="shared" si="1"/>
        <v>0</v>
      </c>
      <c r="U48" s="31">
        <f t="shared" si="1"/>
        <v>22064467</v>
      </c>
      <c r="V48" s="31">
        <f t="shared" si="1"/>
        <v>22064467</v>
      </c>
      <c r="W48" s="31">
        <f t="shared" si="1"/>
        <v>66841755</v>
      </c>
      <c r="X48" s="31">
        <f t="shared" si="1"/>
        <v>72079000</v>
      </c>
      <c r="Y48" s="31">
        <f t="shared" si="1"/>
        <v>-5237245</v>
      </c>
      <c r="Z48" s="32">
        <f>+IF(X48&lt;&gt;0,+(Y48/X48)*100,0)</f>
        <v>-7.2659789952690801</v>
      </c>
      <c r="AA48" s="29">
        <f>SUM(AA35:AA47)</f>
        <v>72079000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-292985756</v>
      </c>
      <c r="D49" s="39">
        <f t="shared" si="2"/>
        <v>0</v>
      </c>
      <c r="E49" s="40">
        <f t="shared" si="2"/>
        <v>-112079000</v>
      </c>
      <c r="F49" s="41">
        <f t="shared" si="2"/>
        <v>-72079000</v>
      </c>
      <c r="G49" s="41">
        <f t="shared" si="2"/>
        <v>0</v>
      </c>
      <c r="H49" s="41">
        <f t="shared" si="2"/>
        <v>0</v>
      </c>
      <c r="I49" s="41">
        <f t="shared" si="2"/>
        <v>-9570812</v>
      </c>
      <c r="J49" s="41">
        <f t="shared" si="2"/>
        <v>-9570812</v>
      </c>
      <c r="K49" s="41">
        <f t="shared" si="2"/>
        <v>-2516055</v>
      </c>
      <c r="L49" s="41">
        <f t="shared" si="2"/>
        <v>-2265286</v>
      </c>
      <c r="M49" s="41">
        <f t="shared" si="2"/>
        <v>-11623766</v>
      </c>
      <c r="N49" s="41">
        <f t="shared" si="2"/>
        <v>-16405107</v>
      </c>
      <c r="O49" s="41">
        <f t="shared" si="2"/>
        <v>0</v>
      </c>
      <c r="P49" s="41">
        <f t="shared" si="2"/>
        <v>0</v>
      </c>
      <c r="Q49" s="41">
        <f t="shared" si="2"/>
        <v>-18801369</v>
      </c>
      <c r="R49" s="41">
        <f t="shared" si="2"/>
        <v>-18801369</v>
      </c>
      <c r="S49" s="41">
        <f t="shared" si="2"/>
        <v>0</v>
      </c>
      <c r="T49" s="41">
        <f t="shared" si="2"/>
        <v>0</v>
      </c>
      <c r="U49" s="41">
        <f t="shared" si="2"/>
        <v>-22064467</v>
      </c>
      <c r="V49" s="41">
        <f t="shared" si="2"/>
        <v>-22064467</v>
      </c>
      <c r="W49" s="41">
        <f t="shared" si="2"/>
        <v>-66841755</v>
      </c>
      <c r="X49" s="41">
        <f t="shared" si="2"/>
        <v>-72079000</v>
      </c>
      <c r="Y49" s="41">
        <f t="shared" si="2"/>
        <v>5237245</v>
      </c>
      <c r="Z49" s="42">
        <f>+IF(X49&lt;&gt;0,+(Y49/X49)*100,0)</f>
        <v>-7.2659789952690801</v>
      </c>
      <c r="AA49" s="39">
        <f>+AA33-AA48</f>
        <v>-72079000</v>
      </c>
    </row>
    <row r="50" spans="1:27" x14ac:dyDescent="0.25">
      <c r="A50" s="43" t="s">
        <v>75</v>
      </c>
      <c r="B50" s="15" t="s">
        <v>32</v>
      </c>
      <c r="C50" s="20">
        <v>3622484</v>
      </c>
      <c r="D50" s="20"/>
      <c r="E50" s="21">
        <v>331745000</v>
      </c>
      <c r="F50" s="22">
        <v>331745000</v>
      </c>
      <c r="G50" s="22">
        <v>701998</v>
      </c>
      <c r="H50" s="22">
        <v>701998</v>
      </c>
      <c r="I50" s="22">
        <v>705243</v>
      </c>
      <c r="J50" s="22">
        <v>2109239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2109239</v>
      </c>
      <c r="X50" s="22">
        <v>331745000</v>
      </c>
      <c r="Y50" s="22">
        <v>-329635761</v>
      </c>
      <c r="Z50" s="23">
        <v>-99.364198706838081</v>
      </c>
      <c r="AA50" s="20">
        <v>331745000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-289363272</v>
      </c>
      <c r="D52" s="48">
        <f t="shared" si="3"/>
        <v>0</v>
      </c>
      <c r="E52" s="49">
        <f t="shared" si="3"/>
        <v>219666000</v>
      </c>
      <c r="F52" s="50">
        <f t="shared" si="3"/>
        <v>259666000</v>
      </c>
      <c r="G52" s="50">
        <f t="shared" si="3"/>
        <v>701998</v>
      </c>
      <c r="H52" s="50">
        <f t="shared" si="3"/>
        <v>701998</v>
      </c>
      <c r="I52" s="50">
        <f t="shared" si="3"/>
        <v>-8865569</v>
      </c>
      <c r="J52" s="50">
        <f t="shared" si="3"/>
        <v>-7461573</v>
      </c>
      <c r="K52" s="50">
        <f t="shared" si="3"/>
        <v>-2516055</v>
      </c>
      <c r="L52" s="50">
        <f t="shared" si="3"/>
        <v>-2265286</v>
      </c>
      <c r="M52" s="50">
        <f t="shared" si="3"/>
        <v>-11623766</v>
      </c>
      <c r="N52" s="50">
        <f t="shared" si="3"/>
        <v>-16405107</v>
      </c>
      <c r="O52" s="50">
        <f t="shared" si="3"/>
        <v>0</v>
      </c>
      <c r="P52" s="50">
        <f t="shared" si="3"/>
        <v>0</v>
      </c>
      <c r="Q52" s="50">
        <f t="shared" si="3"/>
        <v>-18801369</v>
      </c>
      <c r="R52" s="50">
        <f t="shared" si="3"/>
        <v>-18801369</v>
      </c>
      <c r="S52" s="50">
        <f t="shared" si="3"/>
        <v>0</v>
      </c>
      <c r="T52" s="50">
        <f t="shared" si="3"/>
        <v>0</v>
      </c>
      <c r="U52" s="50">
        <f t="shared" si="3"/>
        <v>-22064467</v>
      </c>
      <c r="V52" s="50">
        <f t="shared" si="3"/>
        <v>-22064467</v>
      </c>
      <c r="W52" s="50">
        <f t="shared" si="3"/>
        <v>-64732516</v>
      </c>
      <c r="X52" s="50">
        <f t="shared" si="3"/>
        <v>259666000</v>
      </c>
      <c r="Y52" s="50">
        <f t="shared" si="3"/>
        <v>-324398516</v>
      </c>
      <c r="Z52" s="51">
        <f>+IF(X52&lt;&gt;0,+(Y52/X52)*100,0)</f>
        <v>-124.92914590281362</v>
      </c>
      <c r="AA52" s="48">
        <f>SUM(AA49:AA51)</f>
        <v>259666000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-289363272</v>
      </c>
      <c r="D54" s="54">
        <f>+D52-D53</f>
        <v>0</v>
      </c>
      <c r="E54" s="55">
        <f t="shared" si="4"/>
        <v>219666000</v>
      </c>
      <c r="F54" s="56">
        <f t="shared" si="4"/>
        <v>259666000</v>
      </c>
      <c r="G54" s="56">
        <f t="shared" si="4"/>
        <v>701998</v>
      </c>
      <c r="H54" s="56">
        <f t="shared" si="4"/>
        <v>701998</v>
      </c>
      <c r="I54" s="56">
        <f t="shared" si="4"/>
        <v>-8865569</v>
      </c>
      <c r="J54" s="56">
        <f t="shared" si="4"/>
        <v>-7461573</v>
      </c>
      <c r="K54" s="56">
        <f t="shared" si="4"/>
        <v>-2516055</v>
      </c>
      <c r="L54" s="56">
        <f t="shared" si="4"/>
        <v>-2265286</v>
      </c>
      <c r="M54" s="56">
        <f t="shared" si="4"/>
        <v>-11623766</v>
      </c>
      <c r="N54" s="56">
        <f t="shared" si="4"/>
        <v>-16405107</v>
      </c>
      <c r="O54" s="56">
        <f t="shared" si="4"/>
        <v>0</v>
      </c>
      <c r="P54" s="56">
        <f t="shared" si="4"/>
        <v>0</v>
      </c>
      <c r="Q54" s="56">
        <f t="shared" si="4"/>
        <v>-18801369</v>
      </c>
      <c r="R54" s="56">
        <f t="shared" si="4"/>
        <v>-18801369</v>
      </c>
      <c r="S54" s="56">
        <f t="shared" si="4"/>
        <v>0</v>
      </c>
      <c r="T54" s="56">
        <f t="shared" si="4"/>
        <v>0</v>
      </c>
      <c r="U54" s="56">
        <f t="shared" si="4"/>
        <v>-22064467</v>
      </c>
      <c r="V54" s="56">
        <f t="shared" si="4"/>
        <v>-22064467</v>
      </c>
      <c r="W54" s="56">
        <f t="shared" si="4"/>
        <v>-64732516</v>
      </c>
      <c r="X54" s="56">
        <f t="shared" si="4"/>
        <v>259666000</v>
      </c>
      <c r="Y54" s="56">
        <f t="shared" si="4"/>
        <v>-324398516</v>
      </c>
      <c r="Z54" s="57">
        <f>+IF(X54&lt;&gt;0,+(Y54/X54)*100,0)</f>
        <v>-124.92914590281362</v>
      </c>
      <c r="AA54" s="54">
        <f>+AA52-AA53</f>
        <v>259666000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-289363272</v>
      </c>
      <c r="D57" s="48">
        <f>SUM(D54:D56)</f>
        <v>0</v>
      </c>
      <c r="E57" s="49">
        <f t="shared" si="5"/>
        <v>219666000</v>
      </c>
      <c r="F57" s="50">
        <f t="shared" si="5"/>
        <v>259666000</v>
      </c>
      <c r="G57" s="50">
        <f t="shared" si="5"/>
        <v>701998</v>
      </c>
      <c r="H57" s="50">
        <f t="shared" si="5"/>
        <v>701998</v>
      </c>
      <c r="I57" s="50">
        <f t="shared" si="5"/>
        <v>-8865569</v>
      </c>
      <c r="J57" s="50">
        <f t="shared" si="5"/>
        <v>-7461573</v>
      </c>
      <c r="K57" s="50">
        <f t="shared" si="5"/>
        <v>-2516055</v>
      </c>
      <c r="L57" s="50">
        <f t="shared" si="5"/>
        <v>-2265286</v>
      </c>
      <c r="M57" s="50">
        <f t="shared" si="5"/>
        <v>-11623766</v>
      </c>
      <c r="N57" s="50">
        <f t="shared" si="5"/>
        <v>-16405107</v>
      </c>
      <c r="O57" s="50">
        <f t="shared" si="5"/>
        <v>0</v>
      </c>
      <c r="P57" s="50">
        <f t="shared" si="5"/>
        <v>0</v>
      </c>
      <c r="Q57" s="50">
        <f t="shared" si="5"/>
        <v>-18801369</v>
      </c>
      <c r="R57" s="50">
        <f t="shared" si="5"/>
        <v>-18801369</v>
      </c>
      <c r="S57" s="50">
        <f t="shared" si="5"/>
        <v>0</v>
      </c>
      <c r="T57" s="50">
        <f t="shared" si="5"/>
        <v>0</v>
      </c>
      <c r="U57" s="50">
        <f t="shared" si="5"/>
        <v>-22064467</v>
      </c>
      <c r="V57" s="50">
        <f t="shared" si="5"/>
        <v>-22064467</v>
      </c>
      <c r="W57" s="50">
        <f t="shared" si="5"/>
        <v>-64732516</v>
      </c>
      <c r="X57" s="50">
        <f t="shared" si="5"/>
        <v>259666000</v>
      </c>
      <c r="Y57" s="50">
        <f t="shared" si="5"/>
        <v>-324398516</v>
      </c>
      <c r="Z57" s="51">
        <f>+IF(X57&lt;&gt;0,+(Y57/X57)*100,0)</f>
        <v>-124.92914590281362</v>
      </c>
      <c r="AA57" s="48">
        <f>SUM(AA54:AA56)</f>
        <v>259666000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-289363272</v>
      </c>
      <c r="D60" s="65">
        <f>SUM(D57:D59)</f>
        <v>0</v>
      </c>
      <c r="E60" s="66">
        <f t="shared" si="6"/>
        <v>219666000</v>
      </c>
      <c r="F60" s="67">
        <f t="shared" si="6"/>
        <v>259666000</v>
      </c>
      <c r="G60" s="67">
        <f t="shared" si="6"/>
        <v>701998</v>
      </c>
      <c r="H60" s="67">
        <f t="shared" si="6"/>
        <v>701998</v>
      </c>
      <c r="I60" s="67">
        <f t="shared" si="6"/>
        <v>-8865569</v>
      </c>
      <c r="J60" s="67">
        <f t="shared" si="6"/>
        <v>-7461573</v>
      </c>
      <c r="K60" s="67">
        <f t="shared" si="6"/>
        <v>-2516055</v>
      </c>
      <c r="L60" s="67">
        <f t="shared" si="6"/>
        <v>-2265286</v>
      </c>
      <c r="M60" s="67">
        <f t="shared" si="6"/>
        <v>-11623766</v>
      </c>
      <c r="N60" s="67">
        <f t="shared" si="6"/>
        <v>-16405107</v>
      </c>
      <c r="O60" s="67">
        <f t="shared" si="6"/>
        <v>0</v>
      </c>
      <c r="P60" s="67">
        <f t="shared" si="6"/>
        <v>0</v>
      </c>
      <c r="Q60" s="67">
        <f t="shared" si="6"/>
        <v>-18801369</v>
      </c>
      <c r="R60" s="67">
        <f t="shared" si="6"/>
        <v>-18801369</v>
      </c>
      <c r="S60" s="67">
        <f t="shared" si="6"/>
        <v>0</v>
      </c>
      <c r="T60" s="67">
        <f t="shared" si="6"/>
        <v>0</v>
      </c>
      <c r="U60" s="67">
        <f t="shared" si="6"/>
        <v>-22064467</v>
      </c>
      <c r="V60" s="67">
        <f t="shared" si="6"/>
        <v>-22064467</v>
      </c>
      <c r="W60" s="67">
        <f t="shared" si="6"/>
        <v>-64732516</v>
      </c>
      <c r="X60" s="67">
        <f t="shared" si="6"/>
        <v>259666000</v>
      </c>
      <c r="Y60" s="67">
        <f t="shared" si="6"/>
        <v>-324398516</v>
      </c>
      <c r="Z60" s="68">
        <f>+IF(X60&lt;&gt;0,+(Y60/X60)*100,0)</f>
        <v>-124.92914590281362</v>
      </c>
      <c r="AA60" s="65">
        <f>SUM(AA57:AA59)</f>
        <v>259666000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26044020</v>
      </c>
      <c r="D8" s="20"/>
      <c r="E8" s="21">
        <v>11284371</v>
      </c>
      <c r="F8" s="22">
        <v>20891483</v>
      </c>
      <c r="G8" s="22">
        <v>2501618</v>
      </c>
      <c r="H8" s="22">
        <v>2284966</v>
      </c>
      <c r="I8" s="22">
        <v>2349871</v>
      </c>
      <c r="J8" s="22">
        <v>7136455</v>
      </c>
      <c r="K8" s="22">
        <v>2299781</v>
      </c>
      <c r="L8" s="22">
        <v>2328509</v>
      </c>
      <c r="M8" s="22">
        <v>2311874</v>
      </c>
      <c r="N8" s="22">
        <v>6940164</v>
      </c>
      <c r="O8" s="22">
        <v>2340531</v>
      </c>
      <c r="P8" s="22">
        <v>2303797</v>
      </c>
      <c r="Q8" s="22">
        <v>2327943</v>
      </c>
      <c r="R8" s="22">
        <v>6972271</v>
      </c>
      <c r="S8" s="22">
        <v>2291851</v>
      </c>
      <c r="T8" s="22">
        <v>2291704</v>
      </c>
      <c r="U8" s="22">
        <v>2372224</v>
      </c>
      <c r="V8" s="22">
        <v>6955779</v>
      </c>
      <c r="W8" s="22">
        <v>28004669</v>
      </c>
      <c r="X8" s="22">
        <v>20891483</v>
      </c>
      <c r="Y8" s="22">
        <v>7113186</v>
      </c>
      <c r="Z8" s="23">
        <v>34.048257847468271</v>
      </c>
      <c r="AA8" s="20">
        <v>20891483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7354947</v>
      </c>
      <c r="D13" s="20"/>
      <c r="E13" s="21">
        <v>6633710</v>
      </c>
      <c r="F13" s="22">
        <v>6633710</v>
      </c>
      <c r="G13" s="22">
        <v>617508</v>
      </c>
      <c r="H13" s="22">
        <v>578205</v>
      </c>
      <c r="I13" s="22">
        <v>621590</v>
      </c>
      <c r="J13" s="22">
        <v>1817303</v>
      </c>
      <c r="K13" s="22">
        <v>573675</v>
      </c>
      <c r="L13" s="22">
        <v>598765</v>
      </c>
      <c r="M13" s="22">
        <v>597221</v>
      </c>
      <c r="N13" s="22">
        <v>1769661</v>
      </c>
      <c r="O13" s="22">
        <v>639003</v>
      </c>
      <c r="P13" s="22">
        <v>606584</v>
      </c>
      <c r="Q13" s="22">
        <v>626821</v>
      </c>
      <c r="R13" s="22">
        <v>1872408</v>
      </c>
      <c r="S13" s="22">
        <v>607647</v>
      </c>
      <c r="T13" s="22">
        <v>602368</v>
      </c>
      <c r="U13" s="22">
        <v>625610</v>
      </c>
      <c r="V13" s="22">
        <v>1835625</v>
      </c>
      <c r="W13" s="22">
        <v>7294997</v>
      </c>
      <c r="X13" s="22">
        <v>6633710</v>
      </c>
      <c r="Y13" s="22">
        <v>661287</v>
      </c>
      <c r="Z13" s="23">
        <v>9.9685846984568212</v>
      </c>
      <c r="AA13" s="20">
        <v>6633710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5362461</v>
      </c>
      <c r="F26" s="22">
        <v>5362461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5362461</v>
      </c>
      <c r="Y26" s="22">
        <v>-5362461</v>
      </c>
      <c r="Z26" s="23">
        <v>-100</v>
      </c>
      <c r="AA26" s="20">
        <v>5362461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33398967</v>
      </c>
      <c r="D33" s="29">
        <f t="shared" ref="D33:Y33" si="0">SUM(D6:D32)</f>
        <v>0</v>
      </c>
      <c r="E33" s="30">
        <f t="shared" si="0"/>
        <v>23280542</v>
      </c>
      <c r="F33" s="31">
        <f t="shared" si="0"/>
        <v>32887654</v>
      </c>
      <c r="G33" s="31">
        <f t="shared" si="0"/>
        <v>3119126</v>
      </c>
      <c r="H33" s="31">
        <f t="shared" si="0"/>
        <v>2863171</v>
      </c>
      <c r="I33" s="31">
        <f t="shared" si="0"/>
        <v>2971461</v>
      </c>
      <c r="J33" s="31">
        <f t="shared" si="0"/>
        <v>8953758</v>
      </c>
      <c r="K33" s="31">
        <f t="shared" si="0"/>
        <v>2873456</v>
      </c>
      <c r="L33" s="31">
        <f t="shared" si="0"/>
        <v>2927274</v>
      </c>
      <c r="M33" s="31">
        <f t="shared" si="0"/>
        <v>2909095</v>
      </c>
      <c r="N33" s="31">
        <f t="shared" si="0"/>
        <v>8709825</v>
      </c>
      <c r="O33" s="31">
        <f t="shared" si="0"/>
        <v>2979534</v>
      </c>
      <c r="P33" s="31">
        <f t="shared" si="0"/>
        <v>2910381</v>
      </c>
      <c r="Q33" s="31">
        <f t="shared" si="0"/>
        <v>2954764</v>
      </c>
      <c r="R33" s="31">
        <f t="shared" si="0"/>
        <v>8844679</v>
      </c>
      <c r="S33" s="31">
        <f t="shared" si="0"/>
        <v>2899498</v>
      </c>
      <c r="T33" s="31">
        <f t="shared" si="0"/>
        <v>2894072</v>
      </c>
      <c r="U33" s="31">
        <f t="shared" si="0"/>
        <v>2997834</v>
      </c>
      <c r="V33" s="31">
        <f t="shared" si="0"/>
        <v>8791404</v>
      </c>
      <c r="W33" s="31">
        <f t="shared" si="0"/>
        <v>35299666</v>
      </c>
      <c r="X33" s="31">
        <f t="shared" si="0"/>
        <v>32887654</v>
      </c>
      <c r="Y33" s="31">
        <f t="shared" si="0"/>
        <v>2412012</v>
      </c>
      <c r="Z33" s="32">
        <f>+IF(X33&lt;&gt;0,+(Y33/X33)*100,0)</f>
        <v>7.3340956457398878</v>
      </c>
      <c r="AA33" s="29">
        <f>SUM(AA6:AA32)</f>
        <v>32887654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9437215</v>
      </c>
      <c r="D35" s="20"/>
      <c r="E35" s="21">
        <v>10263245</v>
      </c>
      <c r="F35" s="22">
        <v>9758905</v>
      </c>
      <c r="G35" s="22">
        <v>734015</v>
      </c>
      <c r="H35" s="22">
        <v>757900</v>
      </c>
      <c r="I35" s="22">
        <v>772740</v>
      </c>
      <c r="J35" s="22">
        <v>2264655</v>
      </c>
      <c r="K35" s="22">
        <v>755824</v>
      </c>
      <c r="L35" s="22">
        <v>702642</v>
      </c>
      <c r="M35" s="22">
        <v>760297</v>
      </c>
      <c r="N35" s="22">
        <v>2218763</v>
      </c>
      <c r="O35" s="22">
        <v>735163</v>
      </c>
      <c r="P35" s="22">
        <v>758588</v>
      </c>
      <c r="Q35" s="22">
        <v>764634</v>
      </c>
      <c r="R35" s="22">
        <v>2258385</v>
      </c>
      <c r="S35" s="22">
        <v>824534</v>
      </c>
      <c r="T35" s="22">
        <v>843645</v>
      </c>
      <c r="U35" s="22">
        <v>884915</v>
      </c>
      <c r="V35" s="22">
        <v>2553094</v>
      </c>
      <c r="W35" s="22">
        <v>9294897</v>
      </c>
      <c r="X35" s="22">
        <v>9758905</v>
      </c>
      <c r="Y35" s="22">
        <v>-464008</v>
      </c>
      <c r="Z35" s="23">
        <v>-4.7547137716782775</v>
      </c>
      <c r="AA35" s="20">
        <v>9758905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-6698</v>
      </c>
      <c r="D38" s="20"/>
      <c r="E38" s="21">
        <v>1800000</v>
      </c>
      <c r="F38" s="22">
        <v>1200000</v>
      </c>
      <c r="G38" s="22"/>
      <c r="H38" s="22"/>
      <c r="I38" s="22">
        <v>27149</v>
      </c>
      <c r="J38" s="22">
        <v>27149</v>
      </c>
      <c r="K38" s="22">
        <v>116938</v>
      </c>
      <c r="L38" s="22">
        <v>28031</v>
      </c>
      <c r="M38" s="22">
        <v>1737</v>
      </c>
      <c r="N38" s="22">
        <v>146706</v>
      </c>
      <c r="O38" s="22"/>
      <c r="P38" s="22">
        <v>104169</v>
      </c>
      <c r="Q38" s="22">
        <v>455474</v>
      </c>
      <c r="R38" s="22">
        <v>559643</v>
      </c>
      <c r="S38" s="22">
        <v>214272</v>
      </c>
      <c r="T38" s="22">
        <v>-271877</v>
      </c>
      <c r="U38" s="22"/>
      <c r="V38" s="22">
        <v>-57605</v>
      </c>
      <c r="W38" s="22">
        <v>675893</v>
      </c>
      <c r="X38" s="22">
        <v>1200000</v>
      </c>
      <c r="Y38" s="22">
        <v>-524107</v>
      </c>
      <c r="Z38" s="23">
        <v>-43.675583333333336</v>
      </c>
      <c r="AA38" s="20">
        <v>1200000</v>
      </c>
    </row>
    <row r="39" spans="1:27" x14ac:dyDescent="0.25">
      <c r="A39" s="19" t="s">
        <v>65</v>
      </c>
      <c r="B39" s="15" t="s">
        <v>32</v>
      </c>
      <c r="C39" s="20">
        <v>70342069</v>
      </c>
      <c r="D39" s="20"/>
      <c r="E39" s="21">
        <v>10019021</v>
      </c>
      <c r="F39" s="22">
        <v>2657632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2657632</v>
      </c>
      <c r="Y39" s="22">
        <v>-2657632</v>
      </c>
      <c r="Z39" s="23">
        <v>-100</v>
      </c>
      <c r="AA39" s="20">
        <v>2657632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41533</v>
      </c>
      <c r="D42" s="20"/>
      <c r="E42" s="21"/>
      <c r="F42" s="22">
        <v>232411</v>
      </c>
      <c r="G42" s="22">
        <v>2722</v>
      </c>
      <c r="H42" s="22">
        <v>2722</v>
      </c>
      <c r="I42" s="22">
        <v>2722</v>
      </c>
      <c r="J42" s="22">
        <v>8166</v>
      </c>
      <c r="K42" s="22">
        <v>2722</v>
      </c>
      <c r="L42" s="22">
        <v>2598</v>
      </c>
      <c r="M42" s="22">
        <v>2722</v>
      </c>
      <c r="N42" s="22">
        <v>8042</v>
      </c>
      <c r="O42" s="22">
        <v>2845</v>
      </c>
      <c r="P42" s="22">
        <v>2598</v>
      </c>
      <c r="Q42" s="22">
        <v>2474</v>
      </c>
      <c r="R42" s="22">
        <v>7917</v>
      </c>
      <c r="S42" s="22"/>
      <c r="T42" s="22">
        <v>74849</v>
      </c>
      <c r="U42" s="22"/>
      <c r="V42" s="22">
        <v>74849</v>
      </c>
      <c r="W42" s="22">
        <v>98974</v>
      </c>
      <c r="X42" s="22">
        <v>232411</v>
      </c>
      <c r="Y42" s="22">
        <v>-133437</v>
      </c>
      <c r="Z42" s="23">
        <v>-57.414235987109038</v>
      </c>
      <c r="AA42" s="20">
        <v>232411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808883</v>
      </c>
      <c r="D45" s="20"/>
      <c r="E45" s="21">
        <v>50138</v>
      </c>
      <c r="F45" s="22">
        <v>675138</v>
      </c>
      <c r="G45" s="22">
        <v>6077</v>
      </c>
      <c r="H45" s="22">
        <v>6272</v>
      </c>
      <c r="I45" s="22">
        <v>6380</v>
      </c>
      <c r="J45" s="22">
        <v>18729</v>
      </c>
      <c r="K45" s="22">
        <v>6281</v>
      </c>
      <c r="L45" s="22">
        <v>5646</v>
      </c>
      <c r="M45" s="22">
        <v>270597</v>
      </c>
      <c r="N45" s="22">
        <v>282524</v>
      </c>
      <c r="O45" s="22">
        <v>6158</v>
      </c>
      <c r="P45" s="22">
        <v>6242</v>
      </c>
      <c r="Q45" s="22">
        <v>6242</v>
      </c>
      <c r="R45" s="22">
        <v>18642</v>
      </c>
      <c r="S45" s="22">
        <v>6743</v>
      </c>
      <c r="T45" s="22">
        <v>6882</v>
      </c>
      <c r="U45" s="22">
        <v>9554</v>
      </c>
      <c r="V45" s="22">
        <v>23179</v>
      </c>
      <c r="W45" s="22">
        <v>343074</v>
      </c>
      <c r="X45" s="22">
        <v>675138</v>
      </c>
      <c r="Y45" s="22">
        <v>-332064</v>
      </c>
      <c r="Z45" s="23">
        <v>-49.184611146165672</v>
      </c>
      <c r="AA45" s="20">
        <v>675138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80623002</v>
      </c>
      <c r="D48" s="29">
        <f t="shared" ref="D48:Y48" si="1">SUM(D35:D47)</f>
        <v>0</v>
      </c>
      <c r="E48" s="30">
        <f t="shared" si="1"/>
        <v>22132404</v>
      </c>
      <c r="F48" s="31">
        <f t="shared" si="1"/>
        <v>14524086</v>
      </c>
      <c r="G48" s="31">
        <f t="shared" si="1"/>
        <v>742814</v>
      </c>
      <c r="H48" s="31">
        <f t="shared" si="1"/>
        <v>766894</v>
      </c>
      <c r="I48" s="31">
        <f t="shared" si="1"/>
        <v>808991</v>
      </c>
      <c r="J48" s="31">
        <f t="shared" si="1"/>
        <v>2318699</v>
      </c>
      <c r="K48" s="31">
        <f t="shared" si="1"/>
        <v>881765</v>
      </c>
      <c r="L48" s="31">
        <f t="shared" si="1"/>
        <v>738917</v>
      </c>
      <c r="M48" s="31">
        <f t="shared" si="1"/>
        <v>1035353</v>
      </c>
      <c r="N48" s="31">
        <f t="shared" si="1"/>
        <v>2656035</v>
      </c>
      <c r="O48" s="31">
        <f t="shared" si="1"/>
        <v>744166</v>
      </c>
      <c r="P48" s="31">
        <f t="shared" si="1"/>
        <v>871597</v>
      </c>
      <c r="Q48" s="31">
        <f t="shared" si="1"/>
        <v>1228824</v>
      </c>
      <c r="R48" s="31">
        <f t="shared" si="1"/>
        <v>2844587</v>
      </c>
      <c r="S48" s="31">
        <f t="shared" si="1"/>
        <v>1045549</v>
      </c>
      <c r="T48" s="31">
        <f t="shared" si="1"/>
        <v>653499</v>
      </c>
      <c r="U48" s="31">
        <f t="shared" si="1"/>
        <v>894469</v>
      </c>
      <c r="V48" s="31">
        <f t="shared" si="1"/>
        <v>2593517</v>
      </c>
      <c r="W48" s="31">
        <f t="shared" si="1"/>
        <v>10412838</v>
      </c>
      <c r="X48" s="31">
        <f t="shared" si="1"/>
        <v>14524086</v>
      </c>
      <c r="Y48" s="31">
        <f t="shared" si="1"/>
        <v>-4111248</v>
      </c>
      <c r="Z48" s="32">
        <f>+IF(X48&lt;&gt;0,+(Y48/X48)*100,0)</f>
        <v>-28.306414599858471</v>
      </c>
      <c r="AA48" s="29">
        <f>SUM(AA35:AA47)</f>
        <v>14524086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-47224035</v>
      </c>
      <c r="D49" s="39">
        <f t="shared" si="2"/>
        <v>0</v>
      </c>
      <c r="E49" s="40">
        <f t="shared" si="2"/>
        <v>1148138</v>
      </c>
      <c r="F49" s="41">
        <f t="shared" si="2"/>
        <v>18363568</v>
      </c>
      <c r="G49" s="41">
        <f t="shared" si="2"/>
        <v>2376312</v>
      </c>
      <c r="H49" s="41">
        <f t="shared" si="2"/>
        <v>2096277</v>
      </c>
      <c r="I49" s="41">
        <f t="shared" si="2"/>
        <v>2162470</v>
      </c>
      <c r="J49" s="41">
        <f t="shared" si="2"/>
        <v>6635059</v>
      </c>
      <c r="K49" s="41">
        <f t="shared" si="2"/>
        <v>1991691</v>
      </c>
      <c r="L49" s="41">
        <f t="shared" si="2"/>
        <v>2188357</v>
      </c>
      <c r="M49" s="41">
        <f t="shared" si="2"/>
        <v>1873742</v>
      </c>
      <c r="N49" s="41">
        <f t="shared" si="2"/>
        <v>6053790</v>
      </c>
      <c r="O49" s="41">
        <f t="shared" si="2"/>
        <v>2235368</v>
      </c>
      <c r="P49" s="41">
        <f t="shared" si="2"/>
        <v>2038784</v>
      </c>
      <c r="Q49" s="41">
        <f t="shared" si="2"/>
        <v>1725940</v>
      </c>
      <c r="R49" s="41">
        <f t="shared" si="2"/>
        <v>6000092</v>
      </c>
      <c r="S49" s="41">
        <f t="shared" si="2"/>
        <v>1853949</v>
      </c>
      <c r="T49" s="41">
        <f t="shared" si="2"/>
        <v>2240573</v>
      </c>
      <c r="U49" s="41">
        <f t="shared" si="2"/>
        <v>2103365</v>
      </c>
      <c r="V49" s="41">
        <f t="shared" si="2"/>
        <v>6197887</v>
      </c>
      <c r="W49" s="41">
        <f t="shared" si="2"/>
        <v>24886828</v>
      </c>
      <c r="X49" s="41">
        <f t="shared" si="2"/>
        <v>18363568</v>
      </c>
      <c r="Y49" s="41">
        <f t="shared" si="2"/>
        <v>6523260</v>
      </c>
      <c r="Z49" s="42">
        <f>+IF(X49&lt;&gt;0,+(Y49/X49)*100,0)</f>
        <v>35.52283521372317</v>
      </c>
      <c r="AA49" s="39">
        <f>+AA33-AA48</f>
        <v>18363568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-47224035</v>
      </c>
      <c r="D52" s="48">
        <f t="shared" si="3"/>
        <v>0</v>
      </c>
      <c r="E52" s="49">
        <f t="shared" si="3"/>
        <v>1148138</v>
      </c>
      <c r="F52" s="50">
        <f t="shared" si="3"/>
        <v>18363568</v>
      </c>
      <c r="G52" s="50">
        <f t="shared" si="3"/>
        <v>2376312</v>
      </c>
      <c r="H52" s="50">
        <f t="shared" si="3"/>
        <v>2096277</v>
      </c>
      <c r="I52" s="50">
        <f t="shared" si="3"/>
        <v>2162470</v>
      </c>
      <c r="J52" s="50">
        <f t="shared" si="3"/>
        <v>6635059</v>
      </c>
      <c r="K52" s="50">
        <f t="shared" si="3"/>
        <v>1991691</v>
      </c>
      <c r="L52" s="50">
        <f t="shared" si="3"/>
        <v>2188357</v>
      </c>
      <c r="M52" s="50">
        <f t="shared" si="3"/>
        <v>1873742</v>
      </c>
      <c r="N52" s="50">
        <f t="shared" si="3"/>
        <v>6053790</v>
      </c>
      <c r="O52" s="50">
        <f t="shared" si="3"/>
        <v>2235368</v>
      </c>
      <c r="P52" s="50">
        <f t="shared" si="3"/>
        <v>2038784</v>
      </c>
      <c r="Q52" s="50">
        <f t="shared" si="3"/>
        <v>1725940</v>
      </c>
      <c r="R52" s="50">
        <f t="shared" si="3"/>
        <v>6000092</v>
      </c>
      <c r="S52" s="50">
        <f t="shared" si="3"/>
        <v>1853949</v>
      </c>
      <c r="T52" s="50">
        <f t="shared" si="3"/>
        <v>2240573</v>
      </c>
      <c r="U52" s="50">
        <f t="shared" si="3"/>
        <v>2103365</v>
      </c>
      <c r="V52" s="50">
        <f t="shared" si="3"/>
        <v>6197887</v>
      </c>
      <c r="W52" s="50">
        <f t="shared" si="3"/>
        <v>24886828</v>
      </c>
      <c r="X52" s="50">
        <f t="shared" si="3"/>
        <v>18363568</v>
      </c>
      <c r="Y52" s="50">
        <f t="shared" si="3"/>
        <v>6523260</v>
      </c>
      <c r="Z52" s="51">
        <f>+IF(X52&lt;&gt;0,+(Y52/X52)*100,0)</f>
        <v>35.52283521372317</v>
      </c>
      <c r="AA52" s="48">
        <f>SUM(AA49:AA51)</f>
        <v>18363568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-47224035</v>
      </c>
      <c r="D54" s="54">
        <f>+D52-D53</f>
        <v>0</v>
      </c>
      <c r="E54" s="55">
        <f t="shared" si="4"/>
        <v>1148138</v>
      </c>
      <c r="F54" s="56">
        <f t="shared" si="4"/>
        <v>18363568</v>
      </c>
      <c r="G54" s="56">
        <f t="shared" si="4"/>
        <v>2376312</v>
      </c>
      <c r="H54" s="56">
        <f t="shared" si="4"/>
        <v>2096277</v>
      </c>
      <c r="I54" s="56">
        <f t="shared" si="4"/>
        <v>2162470</v>
      </c>
      <c r="J54" s="56">
        <f t="shared" si="4"/>
        <v>6635059</v>
      </c>
      <c r="K54" s="56">
        <f t="shared" si="4"/>
        <v>1991691</v>
      </c>
      <c r="L54" s="56">
        <f t="shared" si="4"/>
        <v>2188357</v>
      </c>
      <c r="M54" s="56">
        <f t="shared" si="4"/>
        <v>1873742</v>
      </c>
      <c r="N54" s="56">
        <f t="shared" si="4"/>
        <v>6053790</v>
      </c>
      <c r="O54" s="56">
        <f t="shared" si="4"/>
        <v>2235368</v>
      </c>
      <c r="P54" s="56">
        <f t="shared" si="4"/>
        <v>2038784</v>
      </c>
      <c r="Q54" s="56">
        <f t="shared" si="4"/>
        <v>1725940</v>
      </c>
      <c r="R54" s="56">
        <f t="shared" si="4"/>
        <v>6000092</v>
      </c>
      <c r="S54" s="56">
        <f t="shared" si="4"/>
        <v>1853949</v>
      </c>
      <c r="T54" s="56">
        <f t="shared" si="4"/>
        <v>2240573</v>
      </c>
      <c r="U54" s="56">
        <f t="shared" si="4"/>
        <v>2103365</v>
      </c>
      <c r="V54" s="56">
        <f t="shared" si="4"/>
        <v>6197887</v>
      </c>
      <c r="W54" s="56">
        <f t="shared" si="4"/>
        <v>24886828</v>
      </c>
      <c r="X54" s="56">
        <f t="shared" si="4"/>
        <v>18363568</v>
      </c>
      <c r="Y54" s="56">
        <f t="shared" si="4"/>
        <v>6523260</v>
      </c>
      <c r="Z54" s="57">
        <f>+IF(X54&lt;&gt;0,+(Y54/X54)*100,0)</f>
        <v>35.52283521372317</v>
      </c>
      <c r="AA54" s="54">
        <f>+AA52-AA53</f>
        <v>18363568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-47224035</v>
      </c>
      <c r="D57" s="48">
        <f>SUM(D54:D56)</f>
        <v>0</v>
      </c>
      <c r="E57" s="49">
        <f t="shared" si="5"/>
        <v>1148138</v>
      </c>
      <c r="F57" s="50">
        <f t="shared" si="5"/>
        <v>18363568</v>
      </c>
      <c r="G57" s="50">
        <f t="shared" si="5"/>
        <v>2376312</v>
      </c>
      <c r="H57" s="50">
        <f t="shared" si="5"/>
        <v>2096277</v>
      </c>
      <c r="I57" s="50">
        <f t="shared" si="5"/>
        <v>2162470</v>
      </c>
      <c r="J57" s="50">
        <f t="shared" si="5"/>
        <v>6635059</v>
      </c>
      <c r="K57" s="50">
        <f t="shared" si="5"/>
        <v>1991691</v>
      </c>
      <c r="L57" s="50">
        <f t="shared" si="5"/>
        <v>2188357</v>
      </c>
      <c r="M57" s="50">
        <f t="shared" si="5"/>
        <v>1873742</v>
      </c>
      <c r="N57" s="50">
        <f t="shared" si="5"/>
        <v>6053790</v>
      </c>
      <c r="O57" s="50">
        <f t="shared" si="5"/>
        <v>2235368</v>
      </c>
      <c r="P57" s="50">
        <f t="shared" si="5"/>
        <v>2038784</v>
      </c>
      <c r="Q57" s="50">
        <f t="shared" si="5"/>
        <v>1725940</v>
      </c>
      <c r="R57" s="50">
        <f t="shared" si="5"/>
        <v>6000092</v>
      </c>
      <c r="S57" s="50">
        <f t="shared" si="5"/>
        <v>1853949</v>
      </c>
      <c r="T57" s="50">
        <f t="shared" si="5"/>
        <v>2240573</v>
      </c>
      <c r="U57" s="50">
        <f t="shared" si="5"/>
        <v>2103365</v>
      </c>
      <c r="V57" s="50">
        <f t="shared" si="5"/>
        <v>6197887</v>
      </c>
      <c r="W57" s="50">
        <f t="shared" si="5"/>
        <v>24886828</v>
      </c>
      <c r="X57" s="50">
        <f t="shared" si="5"/>
        <v>18363568</v>
      </c>
      <c r="Y57" s="50">
        <f t="shared" si="5"/>
        <v>6523260</v>
      </c>
      <c r="Z57" s="51">
        <f>+IF(X57&lt;&gt;0,+(Y57/X57)*100,0)</f>
        <v>35.52283521372317</v>
      </c>
      <c r="AA57" s="48">
        <f>SUM(AA54:AA56)</f>
        <v>18363568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-47224035</v>
      </c>
      <c r="D60" s="65">
        <f>SUM(D57:D59)</f>
        <v>0</v>
      </c>
      <c r="E60" s="66">
        <f t="shared" si="6"/>
        <v>1148138</v>
      </c>
      <c r="F60" s="67">
        <f t="shared" si="6"/>
        <v>18363568</v>
      </c>
      <c r="G60" s="67">
        <f t="shared" si="6"/>
        <v>2376312</v>
      </c>
      <c r="H60" s="67">
        <f t="shared" si="6"/>
        <v>2096277</v>
      </c>
      <c r="I60" s="67">
        <f t="shared" si="6"/>
        <v>2162470</v>
      </c>
      <c r="J60" s="67">
        <f t="shared" si="6"/>
        <v>6635059</v>
      </c>
      <c r="K60" s="67">
        <f t="shared" si="6"/>
        <v>1991691</v>
      </c>
      <c r="L60" s="67">
        <f t="shared" si="6"/>
        <v>2188357</v>
      </c>
      <c r="M60" s="67">
        <f t="shared" si="6"/>
        <v>1873742</v>
      </c>
      <c r="N60" s="67">
        <f t="shared" si="6"/>
        <v>6053790</v>
      </c>
      <c r="O60" s="67">
        <f t="shared" si="6"/>
        <v>2235368</v>
      </c>
      <c r="P60" s="67">
        <f t="shared" si="6"/>
        <v>2038784</v>
      </c>
      <c r="Q60" s="67">
        <f t="shared" si="6"/>
        <v>1725940</v>
      </c>
      <c r="R60" s="67">
        <f t="shared" si="6"/>
        <v>6000092</v>
      </c>
      <c r="S60" s="67">
        <f t="shared" si="6"/>
        <v>1853949</v>
      </c>
      <c r="T60" s="67">
        <f t="shared" si="6"/>
        <v>2240573</v>
      </c>
      <c r="U60" s="67">
        <f t="shared" si="6"/>
        <v>2103365</v>
      </c>
      <c r="V60" s="67">
        <f t="shared" si="6"/>
        <v>6197887</v>
      </c>
      <c r="W60" s="67">
        <f t="shared" si="6"/>
        <v>24886828</v>
      </c>
      <c r="X60" s="67">
        <f t="shared" si="6"/>
        <v>18363568</v>
      </c>
      <c r="Y60" s="67">
        <f t="shared" si="6"/>
        <v>6523260</v>
      </c>
      <c r="Z60" s="68">
        <f>+IF(X60&lt;&gt;0,+(Y60/X60)*100,0)</f>
        <v>35.52283521372317</v>
      </c>
      <c r="AA60" s="65">
        <f>SUM(AA57:AA59)</f>
        <v>18363568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25086</v>
      </c>
      <c r="D8" s="20"/>
      <c r="E8" s="21">
        <v>17581873</v>
      </c>
      <c r="F8" s="22">
        <v>17953489</v>
      </c>
      <c r="G8" s="22"/>
      <c r="H8" s="22">
        <v>1369601</v>
      </c>
      <c r="I8" s="22">
        <v>396937</v>
      </c>
      <c r="J8" s="22">
        <v>1766538</v>
      </c>
      <c r="K8" s="22">
        <v>1519803</v>
      </c>
      <c r="L8" s="22">
        <v>1604231</v>
      </c>
      <c r="M8" s="22">
        <v>1937440</v>
      </c>
      <c r="N8" s="22">
        <v>5061474</v>
      </c>
      <c r="O8" s="22">
        <v>1878479</v>
      </c>
      <c r="P8" s="22">
        <v>1706</v>
      </c>
      <c r="Q8" s="22"/>
      <c r="R8" s="22">
        <v>1880185</v>
      </c>
      <c r="S8" s="22"/>
      <c r="T8" s="22"/>
      <c r="U8" s="22"/>
      <c r="V8" s="22"/>
      <c r="W8" s="22">
        <v>8708197</v>
      </c>
      <c r="X8" s="22">
        <v>17953489</v>
      </c>
      <c r="Y8" s="22">
        <v>-9245292</v>
      </c>
      <c r="Z8" s="23">
        <v>-51.495795608307674</v>
      </c>
      <c r="AA8" s="20">
        <v>17953489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25086</v>
      </c>
      <c r="D33" s="29">
        <f t="shared" ref="D33:Y33" si="0">SUM(D6:D32)</f>
        <v>0</v>
      </c>
      <c r="E33" s="30">
        <f t="shared" si="0"/>
        <v>17581873</v>
      </c>
      <c r="F33" s="31">
        <f t="shared" si="0"/>
        <v>17953489</v>
      </c>
      <c r="G33" s="31">
        <f t="shared" si="0"/>
        <v>0</v>
      </c>
      <c r="H33" s="31">
        <f t="shared" si="0"/>
        <v>1369601</v>
      </c>
      <c r="I33" s="31">
        <f t="shared" si="0"/>
        <v>396937</v>
      </c>
      <c r="J33" s="31">
        <f t="shared" si="0"/>
        <v>1766538</v>
      </c>
      <c r="K33" s="31">
        <f t="shared" si="0"/>
        <v>1519803</v>
      </c>
      <c r="L33" s="31">
        <f t="shared" si="0"/>
        <v>1604231</v>
      </c>
      <c r="M33" s="31">
        <f t="shared" si="0"/>
        <v>1937440</v>
      </c>
      <c r="N33" s="31">
        <f t="shared" si="0"/>
        <v>5061474</v>
      </c>
      <c r="O33" s="31">
        <f t="shared" si="0"/>
        <v>1878479</v>
      </c>
      <c r="P33" s="31">
        <f t="shared" si="0"/>
        <v>1706</v>
      </c>
      <c r="Q33" s="31">
        <f t="shared" si="0"/>
        <v>0</v>
      </c>
      <c r="R33" s="31">
        <f t="shared" si="0"/>
        <v>1880185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8708197</v>
      </c>
      <c r="X33" s="31">
        <f t="shared" si="0"/>
        <v>17953489</v>
      </c>
      <c r="Y33" s="31">
        <f t="shared" si="0"/>
        <v>-9245292</v>
      </c>
      <c r="Z33" s="32">
        <f>+IF(X33&lt;&gt;0,+(Y33/X33)*100,0)</f>
        <v>-51.495795608307674</v>
      </c>
      <c r="AA33" s="29">
        <f>SUM(AA6:AA32)</f>
        <v>17953489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110758</v>
      </c>
      <c r="D35" s="20"/>
      <c r="E35" s="21">
        <v>8406398</v>
      </c>
      <c r="F35" s="22">
        <v>8406398</v>
      </c>
      <c r="G35" s="22"/>
      <c r="H35" s="22"/>
      <c r="I35" s="22">
        <v>-24289</v>
      </c>
      <c r="J35" s="22">
        <v>-24289</v>
      </c>
      <c r="K35" s="22">
        <v>1586435</v>
      </c>
      <c r="L35" s="22">
        <v>2372872</v>
      </c>
      <c r="M35" s="22">
        <v>787348</v>
      </c>
      <c r="N35" s="22">
        <v>4746655</v>
      </c>
      <c r="O35" s="22">
        <v>742678</v>
      </c>
      <c r="P35" s="22"/>
      <c r="Q35" s="22"/>
      <c r="R35" s="22">
        <v>742678</v>
      </c>
      <c r="S35" s="22"/>
      <c r="T35" s="22"/>
      <c r="U35" s="22"/>
      <c r="V35" s="22"/>
      <c r="W35" s="22">
        <v>5465044</v>
      </c>
      <c r="X35" s="22">
        <v>8406398</v>
      </c>
      <c r="Y35" s="22">
        <v>-2941354</v>
      </c>
      <c r="Z35" s="23">
        <v>-34.98946873559877</v>
      </c>
      <c r="AA35" s="20">
        <v>8406398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2170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7060250</v>
      </c>
      <c r="F39" s="22">
        <v>7060250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7060250</v>
      </c>
      <c r="Y39" s="22">
        <v>-7060250</v>
      </c>
      <c r="Z39" s="23">
        <v>-100</v>
      </c>
      <c r="AA39" s="20">
        <v>7060250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300000</v>
      </c>
      <c r="F42" s="22">
        <v>300000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300000</v>
      </c>
      <c r="Y42" s="22">
        <v>-300000</v>
      </c>
      <c r="Z42" s="23">
        <v>-100</v>
      </c>
      <c r="AA42" s="20">
        <v>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152736</v>
      </c>
      <c r="F45" s="22">
        <v>736236</v>
      </c>
      <c r="G45" s="22"/>
      <c r="H45" s="22">
        <v>283500</v>
      </c>
      <c r="I45" s="22">
        <v>-243</v>
      </c>
      <c r="J45" s="22">
        <v>283257</v>
      </c>
      <c r="K45" s="22">
        <v>13132</v>
      </c>
      <c r="L45" s="22">
        <v>19466</v>
      </c>
      <c r="M45" s="22">
        <v>6351</v>
      </c>
      <c r="N45" s="22">
        <v>38949</v>
      </c>
      <c r="O45" s="22">
        <v>6010</v>
      </c>
      <c r="P45" s="22"/>
      <c r="Q45" s="22"/>
      <c r="R45" s="22">
        <v>6010</v>
      </c>
      <c r="S45" s="22"/>
      <c r="T45" s="22"/>
      <c r="U45" s="22"/>
      <c r="V45" s="22"/>
      <c r="W45" s="22">
        <v>328216</v>
      </c>
      <c r="X45" s="22">
        <v>736236</v>
      </c>
      <c r="Y45" s="22">
        <v>-408020</v>
      </c>
      <c r="Z45" s="23">
        <v>-55.419729543244287</v>
      </c>
      <c r="AA45" s="20">
        <v>736236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112928</v>
      </c>
      <c r="D48" s="29">
        <f t="shared" ref="D48:Y48" si="1">SUM(D35:D47)</f>
        <v>0</v>
      </c>
      <c r="E48" s="30">
        <f t="shared" si="1"/>
        <v>15919384</v>
      </c>
      <c r="F48" s="31">
        <f t="shared" si="1"/>
        <v>16502884</v>
      </c>
      <c r="G48" s="31">
        <f t="shared" si="1"/>
        <v>0</v>
      </c>
      <c r="H48" s="31">
        <f t="shared" si="1"/>
        <v>283500</v>
      </c>
      <c r="I48" s="31">
        <f t="shared" si="1"/>
        <v>-24532</v>
      </c>
      <c r="J48" s="31">
        <f t="shared" si="1"/>
        <v>258968</v>
      </c>
      <c r="K48" s="31">
        <f t="shared" si="1"/>
        <v>1599567</v>
      </c>
      <c r="L48" s="31">
        <f t="shared" si="1"/>
        <v>2392338</v>
      </c>
      <c r="M48" s="31">
        <f t="shared" si="1"/>
        <v>793699</v>
      </c>
      <c r="N48" s="31">
        <f t="shared" si="1"/>
        <v>4785604</v>
      </c>
      <c r="O48" s="31">
        <f t="shared" si="1"/>
        <v>748688</v>
      </c>
      <c r="P48" s="31">
        <f t="shared" si="1"/>
        <v>0</v>
      </c>
      <c r="Q48" s="31">
        <f t="shared" si="1"/>
        <v>0</v>
      </c>
      <c r="R48" s="31">
        <f t="shared" si="1"/>
        <v>748688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5793260</v>
      </c>
      <c r="X48" s="31">
        <f t="shared" si="1"/>
        <v>16502884</v>
      </c>
      <c r="Y48" s="31">
        <f t="shared" si="1"/>
        <v>-10709624</v>
      </c>
      <c r="Z48" s="32">
        <f>+IF(X48&lt;&gt;0,+(Y48/X48)*100,0)</f>
        <v>-64.895469179811244</v>
      </c>
      <c r="AA48" s="29">
        <f>SUM(AA35:AA47)</f>
        <v>16502884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-87842</v>
      </c>
      <c r="D49" s="39">
        <f t="shared" si="2"/>
        <v>0</v>
      </c>
      <c r="E49" s="40">
        <f t="shared" si="2"/>
        <v>1662489</v>
      </c>
      <c r="F49" s="41">
        <f t="shared" si="2"/>
        <v>1450605</v>
      </c>
      <c r="G49" s="41">
        <f t="shared" si="2"/>
        <v>0</v>
      </c>
      <c r="H49" s="41">
        <f t="shared" si="2"/>
        <v>1086101</v>
      </c>
      <c r="I49" s="41">
        <f t="shared" si="2"/>
        <v>421469</v>
      </c>
      <c r="J49" s="41">
        <f t="shared" si="2"/>
        <v>1507570</v>
      </c>
      <c r="K49" s="41">
        <f t="shared" si="2"/>
        <v>-79764</v>
      </c>
      <c r="L49" s="41">
        <f t="shared" si="2"/>
        <v>-788107</v>
      </c>
      <c r="M49" s="41">
        <f t="shared" si="2"/>
        <v>1143741</v>
      </c>
      <c r="N49" s="41">
        <f t="shared" si="2"/>
        <v>275870</v>
      </c>
      <c r="O49" s="41">
        <f t="shared" si="2"/>
        <v>1129791</v>
      </c>
      <c r="P49" s="41">
        <f t="shared" si="2"/>
        <v>1706</v>
      </c>
      <c r="Q49" s="41">
        <f t="shared" si="2"/>
        <v>0</v>
      </c>
      <c r="R49" s="41">
        <f t="shared" si="2"/>
        <v>1131497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2914937</v>
      </c>
      <c r="X49" s="41">
        <f t="shared" si="2"/>
        <v>1450605</v>
      </c>
      <c r="Y49" s="41">
        <f t="shared" si="2"/>
        <v>1464332</v>
      </c>
      <c r="Z49" s="42">
        <f>+IF(X49&lt;&gt;0,+(Y49/X49)*100,0)</f>
        <v>100.94629482181571</v>
      </c>
      <c r="AA49" s="39">
        <f>+AA33-AA48</f>
        <v>1450605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-87842</v>
      </c>
      <c r="D52" s="48">
        <f t="shared" si="3"/>
        <v>0</v>
      </c>
      <c r="E52" s="49">
        <f t="shared" si="3"/>
        <v>1662489</v>
      </c>
      <c r="F52" s="50">
        <f t="shared" si="3"/>
        <v>1450605</v>
      </c>
      <c r="G52" s="50">
        <f t="shared" si="3"/>
        <v>0</v>
      </c>
      <c r="H52" s="50">
        <f t="shared" si="3"/>
        <v>1086101</v>
      </c>
      <c r="I52" s="50">
        <f t="shared" si="3"/>
        <v>421469</v>
      </c>
      <c r="J52" s="50">
        <f t="shared" si="3"/>
        <v>1507570</v>
      </c>
      <c r="K52" s="50">
        <f t="shared" si="3"/>
        <v>-79764</v>
      </c>
      <c r="L52" s="50">
        <f t="shared" si="3"/>
        <v>-788107</v>
      </c>
      <c r="M52" s="50">
        <f t="shared" si="3"/>
        <v>1143741</v>
      </c>
      <c r="N52" s="50">
        <f t="shared" si="3"/>
        <v>275870</v>
      </c>
      <c r="O52" s="50">
        <f t="shared" si="3"/>
        <v>1129791</v>
      </c>
      <c r="P52" s="50">
        <f t="shared" si="3"/>
        <v>1706</v>
      </c>
      <c r="Q52" s="50">
        <f t="shared" si="3"/>
        <v>0</v>
      </c>
      <c r="R52" s="50">
        <f t="shared" si="3"/>
        <v>1131497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2914937</v>
      </c>
      <c r="X52" s="50">
        <f t="shared" si="3"/>
        <v>1450605</v>
      </c>
      <c r="Y52" s="50">
        <f t="shared" si="3"/>
        <v>1464332</v>
      </c>
      <c r="Z52" s="51">
        <f>+IF(X52&lt;&gt;0,+(Y52/X52)*100,0)</f>
        <v>100.94629482181571</v>
      </c>
      <c r="AA52" s="48">
        <f>SUM(AA49:AA51)</f>
        <v>1450605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-87842</v>
      </c>
      <c r="D54" s="54">
        <f>+D52-D53</f>
        <v>0</v>
      </c>
      <c r="E54" s="55">
        <f t="shared" si="4"/>
        <v>1662489</v>
      </c>
      <c r="F54" s="56">
        <f t="shared" si="4"/>
        <v>1450605</v>
      </c>
      <c r="G54" s="56">
        <f t="shared" si="4"/>
        <v>0</v>
      </c>
      <c r="H54" s="56">
        <f t="shared" si="4"/>
        <v>1086101</v>
      </c>
      <c r="I54" s="56">
        <f t="shared" si="4"/>
        <v>421469</v>
      </c>
      <c r="J54" s="56">
        <f t="shared" si="4"/>
        <v>1507570</v>
      </c>
      <c r="K54" s="56">
        <f t="shared" si="4"/>
        <v>-79764</v>
      </c>
      <c r="L54" s="56">
        <f t="shared" si="4"/>
        <v>-788107</v>
      </c>
      <c r="M54" s="56">
        <f t="shared" si="4"/>
        <v>1143741</v>
      </c>
      <c r="N54" s="56">
        <f t="shared" si="4"/>
        <v>275870</v>
      </c>
      <c r="O54" s="56">
        <f t="shared" si="4"/>
        <v>1129791</v>
      </c>
      <c r="P54" s="56">
        <f t="shared" si="4"/>
        <v>1706</v>
      </c>
      <c r="Q54" s="56">
        <f t="shared" si="4"/>
        <v>0</v>
      </c>
      <c r="R54" s="56">
        <f t="shared" si="4"/>
        <v>1131497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2914937</v>
      </c>
      <c r="X54" s="56">
        <f t="shared" si="4"/>
        <v>1450605</v>
      </c>
      <c r="Y54" s="56">
        <f t="shared" si="4"/>
        <v>1464332</v>
      </c>
      <c r="Z54" s="57">
        <f>+IF(X54&lt;&gt;0,+(Y54/X54)*100,0)</f>
        <v>100.94629482181571</v>
      </c>
      <c r="AA54" s="54">
        <f>+AA52-AA53</f>
        <v>1450605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-87842</v>
      </c>
      <c r="D57" s="48">
        <f>SUM(D54:D56)</f>
        <v>0</v>
      </c>
      <c r="E57" s="49">
        <f t="shared" si="5"/>
        <v>1662489</v>
      </c>
      <c r="F57" s="50">
        <f t="shared" si="5"/>
        <v>1450605</v>
      </c>
      <c r="G57" s="50">
        <f t="shared" si="5"/>
        <v>0</v>
      </c>
      <c r="H57" s="50">
        <f t="shared" si="5"/>
        <v>1086101</v>
      </c>
      <c r="I57" s="50">
        <f t="shared" si="5"/>
        <v>421469</v>
      </c>
      <c r="J57" s="50">
        <f t="shared" si="5"/>
        <v>1507570</v>
      </c>
      <c r="K57" s="50">
        <f t="shared" si="5"/>
        <v>-79764</v>
      </c>
      <c r="L57" s="50">
        <f t="shared" si="5"/>
        <v>-788107</v>
      </c>
      <c r="M57" s="50">
        <f t="shared" si="5"/>
        <v>1143741</v>
      </c>
      <c r="N57" s="50">
        <f t="shared" si="5"/>
        <v>275870</v>
      </c>
      <c r="O57" s="50">
        <f t="shared" si="5"/>
        <v>1129791</v>
      </c>
      <c r="P57" s="50">
        <f t="shared" si="5"/>
        <v>1706</v>
      </c>
      <c r="Q57" s="50">
        <f t="shared" si="5"/>
        <v>0</v>
      </c>
      <c r="R57" s="50">
        <f t="shared" si="5"/>
        <v>1131497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2914937</v>
      </c>
      <c r="X57" s="50">
        <f t="shared" si="5"/>
        <v>1450605</v>
      </c>
      <c r="Y57" s="50">
        <f t="shared" si="5"/>
        <v>1464332</v>
      </c>
      <c r="Z57" s="51">
        <f>+IF(X57&lt;&gt;0,+(Y57/X57)*100,0)</f>
        <v>100.94629482181571</v>
      </c>
      <c r="AA57" s="48">
        <f>SUM(AA54:AA56)</f>
        <v>1450605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-87842</v>
      </c>
      <c r="D60" s="65">
        <f>SUM(D57:D59)</f>
        <v>0</v>
      </c>
      <c r="E60" s="66">
        <f t="shared" si="6"/>
        <v>1662489</v>
      </c>
      <c r="F60" s="67">
        <f t="shared" si="6"/>
        <v>1450605</v>
      </c>
      <c r="G60" s="67">
        <f t="shared" si="6"/>
        <v>0</v>
      </c>
      <c r="H60" s="67">
        <f t="shared" si="6"/>
        <v>1086101</v>
      </c>
      <c r="I60" s="67">
        <f t="shared" si="6"/>
        <v>421469</v>
      </c>
      <c r="J60" s="67">
        <f t="shared" si="6"/>
        <v>1507570</v>
      </c>
      <c r="K60" s="67">
        <f t="shared" si="6"/>
        <v>-79764</v>
      </c>
      <c r="L60" s="67">
        <f t="shared" si="6"/>
        <v>-788107</v>
      </c>
      <c r="M60" s="67">
        <f t="shared" si="6"/>
        <v>1143741</v>
      </c>
      <c r="N60" s="67">
        <f t="shared" si="6"/>
        <v>275870</v>
      </c>
      <c r="O60" s="67">
        <f t="shared" si="6"/>
        <v>1129791</v>
      </c>
      <c r="P60" s="67">
        <f t="shared" si="6"/>
        <v>1706</v>
      </c>
      <c r="Q60" s="67">
        <f t="shared" si="6"/>
        <v>0</v>
      </c>
      <c r="R60" s="67">
        <f t="shared" si="6"/>
        <v>1131497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2914937</v>
      </c>
      <c r="X60" s="67">
        <f t="shared" si="6"/>
        <v>1450605</v>
      </c>
      <c r="Y60" s="67">
        <f t="shared" si="6"/>
        <v>1464332</v>
      </c>
      <c r="Z60" s="68">
        <f>+IF(X60&lt;&gt;0,+(Y60/X60)*100,0)</f>
        <v>100.94629482181571</v>
      </c>
      <c r="AA60" s="65">
        <f>SUM(AA57:AA59)</f>
        <v>1450605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2890809</v>
      </c>
      <c r="D8" s="20"/>
      <c r="E8" s="21">
        <v>4725326</v>
      </c>
      <c r="F8" s="22">
        <v>4725326</v>
      </c>
      <c r="G8" s="22">
        <v>278903</v>
      </c>
      <c r="H8" s="22">
        <v>268830</v>
      </c>
      <c r="I8" s="22">
        <v>259189</v>
      </c>
      <c r="J8" s="22">
        <v>806922</v>
      </c>
      <c r="K8" s="22">
        <v>267463</v>
      </c>
      <c r="L8" s="22">
        <v>291679</v>
      </c>
      <c r="M8" s="22">
        <v>260741</v>
      </c>
      <c r="N8" s="22">
        <v>819883</v>
      </c>
      <c r="O8" s="22">
        <v>270716</v>
      </c>
      <c r="P8" s="22">
        <v>262261</v>
      </c>
      <c r="Q8" s="22">
        <v>261649</v>
      </c>
      <c r="R8" s="22">
        <v>794626</v>
      </c>
      <c r="S8" s="22">
        <v>266674</v>
      </c>
      <c r="T8" s="22">
        <v>268973</v>
      </c>
      <c r="U8" s="22">
        <v>208485</v>
      </c>
      <c r="V8" s="22">
        <v>744132</v>
      </c>
      <c r="W8" s="22">
        <v>3165563</v>
      </c>
      <c r="X8" s="22">
        <v>4725326</v>
      </c>
      <c r="Y8" s="22">
        <v>-1559763</v>
      </c>
      <c r="Z8" s="23">
        <v>-33.008579725504653</v>
      </c>
      <c r="AA8" s="20">
        <v>4725326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874724</v>
      </c>
      <c r="D13" s="20"/>
      <c r="E13" s="21">
        <v>808115</v>
      </c>
      <c r="F13" s="22">
        <v>808115</v>
      </c>
      <c r="G13" s="22">
        <v>81760</v>
      </c>
      <c r="H13" s="22">
        <v>80535</v>
      </c>
      <c r="I13" s="22">
        <v>70564</v>
      </c>
      <c r="J13" s="22">
        <v>232859</v>
      </c>
      <c r="K13" s="22">
        <v>69262</v>
      </c>
      <c r="L13" s="22">
        <v>80301</v>
      </c>
      <c r="M13" s="22">
        <v>59763</v>
      </c>
      <c r="N13" s="22">
        <v>209326</v>
      </c>
      <c r="O13" s="22">
        <v>82155</v>
      </c>
      <c r="P13" s="22">
        <v>64134</v>
      </c>
      <c r="Q13" s="22">
        <v>80871</v>
      </c>
      <c r="R13" s="22">
        <v>227160</v>
      </c>
      <c r="S13" s="22">
        <v>80053</v>
      </c>
      <c r="T13" s="22">
        <v>80894</v>
      </c>
      <c r="U13" s="22">
        <v>77796</v>
      </c>
      <c r="V13" s="22">
        <v>238743</v>
      </c>
      <c r="W13" s="22">
        <v>908088</v>
      </c>
      <c r="X13" s="22">
        <v>808115</v>
      </c>
      <c r="Y13" s="22">
        <v>99973</v>
      </c>
      <c r="Z13" s="23">
        <v>12.371135296337773</v>
      </c>
      <c r="AA13" s="20">
        <v>808115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3765533</v>
      </c>
      <c r="D33" s="29">
        <f t="shared" ref="D33:Y33" si="0">SUM(D6:D32)</f>
        <v>0</v>
      </c>
      <c r="E33" s="30">
        <f t="shared" si="0"/>
        <v>5533441</v>
      </c>
      <c r="F33" s="31">
        <f t="shared" si="0"/>
        <v>5533441</v>
      </c>
      <c r="G33" s="31">
        <f t="shared" si="0"/>
        <v>360663</v>
      </c>
      <c r="H33" s="31">
        <f t="shared" si="0"/>
        <v>349365</v>
      </c>
      <c r="I33" s="31">
        <f t="shared" si="0"/>
        <v>329753</v>
      </c>
      <c r="J33" s="31">
        <f t="shared" si="0"/>
        <v>1039781</v>
      </c>
      <c r="K33" s="31">
        <f t="shared" si="0"/>
        <v>336725</v>
      </c>
      <c r="L33" s="31">
        <f t="shared" si="0"/>
        <v>371980</v>
      </c>
      <c r="M33" s="31">
        <f t="shared" si="0"/>
        <v>320504</v>
      </c>
      <c r="N33" s="31">
        <f t="shared" si="0"/>
        <v>1029209</v>
      </c>
      <c r="O33" s="31">
        <f t="shared" si="0"/>
        <v>352871</v>
      </c>
      <c r="P33" s="31">
        <f t="shared" si="0"/>
        <v>326395</v>
      </c>
      <c r="Q33" s="31">
        <f t="shared" si="0"/>
        <v>342520</v>
      </c>
      <c r="R33" s="31">
        <f t="shared" si="0"/>
        <v>1021786</v>
      </c>
      <c r="S33" s="31">
        <f t="shared" si="0"/>
        <v>346727</v>
      </c>
      <c r="T33" s="31">
        <f t="shared" si="0"/>
        <v>349867</v>
      </c>
      <c r="U33" s="31">
        <f t="shared" si="0"/>
        <v>286281</v>
      </c>
      <c r="V33" s="31">
        <f t="shared" si="0"/>
        <v>982875</v>
      </c>
      <c r="W33" s="31">
        <f t="shared" si="0"/>
        <v>4073651</v>
      </c>
      <c r="X33" s="31">
        <f t="shared" si="0"/>
        <v>5533441</v>
      </c>
      <c r="Y33" s="31">
        <f t="shared" si="0"/>
        <v>-1459790</v>
      </c>
      <c r="Z33" s="32">
        <f>+IF(X33&lt;&gt;0,+(Y33/X33)*100,0)</f>
        <v>-26.381233666356973</v>
      </c>
      <c r="AA33" s="29">
        <f>SUM(AA6:AA32)</f>
        <v>5533441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3619276</v>
      </c>
      <c r="D35" s="20"/>
      <c r="E35" s="21">
        <v>8559507</v>
      </c>
      <c r="F35" s="22">
        <v>8559507</v>
      </c>
      <c r="G35" s="22">
        <v>226012</v>
      </c>
      <c r="H35" s="22"/>
      <c r="I35" s="22">
        <v>193067</v>
      </c>
      <c r="J35" s="22">
        <v>419079</v>
      </c>
      <c r="K35" s="22">
        <v>171423</v>
      </c>
      <c r="L35" s="22">
        <v>243956</v>
      </c>
      <c r="M35" s="22">
        <v>285138</v>
      </c>
      <c r="N35" s="22">
        <v>700517</v>
      </c>
      <c r="O35" s="22">
        <v>248165</v>
      </c>
      <c r="P35" s="22">
        <v>251148</v>
      </c>
      <c r="Q35" s="22">
        <v>254649</v>
      </c>
      <c r="R35" s="22">
        <v>753962</v>
      </c>
      <c r="S35" s="22">
        <v>254649</v>
      </c>
      <c r="T35" s="22">
        <v>254649</v>
      </c>
      <c r="U35" s="22">
        <v>254649</v>
      </c>
      <c r="V35" s="22">
        <v>763947</v>
      </c>
      <c r="W35" s="22">
        <v>2637505</v>
      </c>
      <c r="X35" s="22">
        <v>8559507</v>
      </c>
      <c r="Y35" s="22">
        <v>-5922002</v>
      </c>
      <c r="Z35" s="23">
        <v>-69.186251030579214</v>
      </c>
      <c r="AA35" s="20">
        <v>8559507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49901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920503</v>
      </c>
      <c r="F39" s="22">
        <v>920503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920503</v>
      </c>
      <c r="Y39" s="22">
        <v>-920503</v>
      </c>
      <c r="Z39" s="23">
        <v>-100</v>
      </c>
      <c r="AA39" s="20">
        <v>920503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2297348</v>
      </c>
      <c r="D42" s="20"/>
      <c r="E42" s="21">
        <v>1200000</v>
      </c>
      <c r="F42" s="22">
        <v>2400000</v>
      </c>
      <c r="G42" s="22"/>
      <c r="H42" s="22"/>
      <c r="I42" s="22"/>
      <c r="J42" s="22"/>
      <c r="K42" s="22"/>
      <c r="L42" s="22">
        <v>175672</v>
      </c>
      <c r="M42" s="22">
        <v>887057</v>
      </c>
      <c r="N42" s="22">
        <v>1062729</v>
      </c>
      <c r="O42" s="22"/>
      <c r="P42" s="22">
        <v>10000</v>
      </c>
      <c r="Q42" s="22">
        <v>657674</v>
      </c>
      <c r="R42" s="22">
        <v>667674</v>
      </c>
      <c r="S42" s="22">
        <v>18905</v>
      </c>
      <c r="T42" s="22"/>
      <c r="U42" s="22">
        <v>314109</v>
      </c>
      <c r="V42" s="22">
        <v>333014</v>
      </c>
      <c r="W42" s="22">
        <v>2063417</v>
      </c>
      <c r="X42" s="22">
        <v>2400000</v>
      </c>
      <c r="Y42" s="22">
        <v>-336583</v>
      </c>
      <c r="Z42" s="23">
        <v>-14.024291666666667</v>
      </c>
      <c r="AA42" s="20">
        <v>2400000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31440</v>
      </c>
      <c r="F45" s="22">
        <v>31440</v>
      </c>
      <c r="G45" s="22"/>
      <c r="H45" s="22"/>
      <c r="I45" s="22"/>
      <c r="J45" s="22"/>
      <c r="K45" s="22"/>
      <c r="L45" s="22">
        <v>563</v>
      </c>
      <c r="M45" s="22">
        <v>658</v>
      </c>
      <c r="N45" s="22">
        <v>1221</v>
      </c>
      <c r="O45" s="22">
        <v>597</v>
      </c>
      <c r="P45" s="22">
        <v>626</v>
      </c>
      <c r="Q45" s="22">
        <v>634</v>
      </c>
      <c r="R45" s="22">
        <v>1857</v>
      </c>
      <c r="S45" s="22">
        <v>634</v>
      </c>
      <c r="T45" s="22">
        <v>634</v>
      </c>
      <c r="U45" s="22">
        <v>634</v>
      </c>
      <c r="V45" s="22">
        <v>1902</v>
      </c>
      <c r="W45" s="22">
        <v>4980</v>
      </c>
      <c r="X45" s="22">
        <v>31440</v>
      </c>
      <c r="Y45" s="22">
        <v>-26460</v>
      </c>
      <c r="Z45" s="23">
        <v>-84.160305343511453</v>
      </c>
      <c r="AA45" s="20">
        <v>31440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5966525</v>
      </c>
      <c r="D48" s="29">
        <f t="shared" ref="D48:Y48" si="1">SUM(D35:D47)</f>
        <v>0</v>
      </c>
      <c r="E48" s="30">
        <f t="shared" si="1"/>
        <v>10711450</v>
      </c>
      <c r="F48" s="31">
        <f t="shared" si="1"/>
        <v>11911450</v>
      </c>
      <c r="G48" s="31">
        <f t="shared" si="1"/>
        <v>226012</v>
      </c>
      <c r="H48" s="31">
        <f t="shared" si="1"/>
        <v>0</v>
      </c>
      <c r="I48" s="31">
        <f t="shared" si="1"/>
        <v>193067</v>
      </c>
      <c r="J48" s="31">
        <f t="shared" si="1"/>
        <v>419079</v>
      </c>
      <c r="K48" s="31">
        <f t="shared" si="1"/>
        <v>171423</v>
      </c>
      <c r="L48" s="31">
        <f t="shared" si="1"/>
        <v>420191</v>
      </c>
      <c r="M48" s="31">
        <f t="shared" si="1"/>
        <v>1172853</v>
      </c>
      <c r="N48" s="31">
        <f t="shared" si="1"/>
        <v>1764467</v>
      </c>
      <c r="O48" s="31">
        <f t="shared" si="1"/>
        <v>248762</v>
      </c>
      <c r="P48" s="31">
        <f t="shared" si="1"/>
        <v>261774</v>
      </c>
      <c r="Q48" s="31">
        <f t="shared" si="1"/>
        <v>912957</v>
      </c>
      <c r="R48" s="31">
        <f t="shared" si="1"/>
        <v>1423493</v>
      </c>
      <c r="S48" s="31">
        <f t="shared" si="1"/>
        <v>274188</v>
      </c>
      <c r="T48" s="31">
        <f t="shared" si="1"/>
        <v>255283</v>
      </c>
      <c r="U48" s="31">
        <f t="shared" si="1"/>
        <v>569392</v>
      </c>
      <c r="V48" s="31">
        <f t="shared" si="1"/>
        <v>1098863</v>
      </c>
      <c r="W48" s="31">
        <f t="shared" si="1"/>
        <v>4705902</v>
      </c>
      <c r="X48" s="31">
        <f t="shared" si="1"/>
        <v>11911450</v>
      </c>
      <c r="Y48" s="31">
        <f t="shared" si="1"/>
        <v>-7205548</v>
      </c>
      <c r="Z48" s="32">
        <f>+IF(X48&lt;&gt;0,+(Y48/X48)*100,0)</f>
        <v>-60.492618446956506</v>
      </c>
      <c r="AA48" s="29">
        <f>SUM(AA35:AA47)</f>
        <v>11911450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-2200992</v>
      </c>
      <c r="D49" s="39">
        <f t="shared" si="2"/>
        <v>0</v>
      </c>
      <c r="E49" s="40">
        <f t="shared" si="2"/>
        <v>-5178009</v>
      </c>
      <c r="F49" s="41">
        <f t="shared" si="2"/>
        <v>-6378009</v>
      </c>
      <c r="G49" s="41">
        <f t="shared" si="2"/>
        <v>134651</v>
      </c>
      <c r="H49" s="41">
        <f t="shared" si="2"/>
        <v>349365</v>
      </c>
      <c r="I49" s="41">
        <f t="shared" si="2"/>
        <v>136686</v>
      </c>
      <c r="J49" s="41">
        <f t="shared" si="2"/>
        <v>620702</v>
      </c>
      <c r="K49" s="41">
        <f t="shared" si="2"/>
        <v>165302</v>
      </c>
      <c r="L49" s="41">
        <f t="shared" si="2"/>
        <v>-48211</v>
      </c>
      <c r="M49" s="41">
        <f t="shared" si="2"/>
        <v>-852349</v>
      </c>
      <c r="N49" s="41">
        <f t="shared" si="2"/>
        <v>-735258</v>
      </c>
      <c r="O49" s="41">
        <f t="shared" si="2"/>
        <v>104109</v>
      </c>
      <c r="P49" s="41">
        <f t="shared" si="2"/>
        <v>64621</v>
      </c>
      <c r="Q49" s="41">
        <f t="shared" si="2"/>
        <v>-570437</v>
      </c>
      <c r="R49" s="41">
        <f t="shared" si="2"/>
        <v>-401707</v>
      </c>
      <c r="S49" s="41">
        <f t="shared" si="2"/>
        <v>72539</v>
      </c>
      <c r="T49" s="41">
        <f t="shared" si="2"/>
        <v>94584</v>
      </c>
      <c r="U49" s="41">
        <f t="shared" si="2"/>
        <v>-283111</v>
      </c>
      <c r="V49" s="41">
        <f t="shared" si="2"/>
        <v>-115988</v>
      </c>
      <c r="W49" s="41">
        <f t="shared" si="2"/>
        <v>-632251</v>
      </c>
      <c r="X49" s="41">
        <f t="shared" si="2"/>
        <v>-6378009</v>
      </c>
      <c r="Y49" s="41">
        <f t="shared" si="2"/>
        <v>5745758</v>
      </c>
      <c r="Z49" s="42">
        <f>+IF(X49&lt;&gt;0,+(Y49/X49)*100,0)</f>
        <v>-90.087016183263458</v>
      </c>
      <c r="AA49" s="39">
        <f>+AA33-AA48</f>
        <v>-6378009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-2200992</v>
      </c>
      <c r="D52" s="48">
        <f t="shared" si="3"/>
        <v>0</v>
      </c>
      <c r="E52" s="49">
        <f t="shared" si="3"/>
        <v>-5178009</v>
      </c>
      <c r="F52" s="50">
        <f t="shared" si="3"/>
        <v>-6378009</v>
      </c>
      <c r="G52" s="50">
        <f t="shared" si="3"/>
        <v>134651</v>
      </c>
      <c r="H52" s="50">
        <f t="shared" si="3"/>
        <v>349365</v>
      </c>
      <c r="I52" s="50">
        <f t="shared" si="3"/>
        <v>136686</v>
      </c>
      <c r="J52" s="50">
        <f t="shared" si="3"/>
        <v>620702</v>
      </c>
      <c r="K52" s="50">
        <f t="shared" si="3"/>
        <v>165302</v>
      </c>
      <c r="L52" s="50">
        <f t="shared" si="3"/>
        <v>-48211</v>
      </c>
      <c r="M52" s="50">
        <f t="shared" si="3"/>
        <v>-852349</v>
      </c>
      <c r="N52" s="50">
        <f t="shared" si="3"/>
        <v>-735258</v>
      </c>
      <c r="O52" s="50">
        <f t="shared" si="3"/>
        <v>104109</v>
      </c>
      <c r="P52" s="50">
        <f t="shared" si="3"/>
        <v>64621</v>
      </c>
      <c r="Q52" s="50">
        <f t="shared" si="3"/>
        <v>-570437</v>
      </c>
      <c r="R52" s="50">
        <f t="shared" si="3"/>
        <v>-401707</v>
      </c>
      <c r="S52" s="50">
        <f t="shared" si="3"/>
        <v>72539</v>
      </c>
      <c r="T52" s="50">
        <f t="shared" si="3"/>
        <v>94584</v>
      </c>
      <c r="U52" s="50">
        <f t="shared" si="3"/>
        <v>-283111</v>
      </c>
      <c r="V52" s="50">
        <f t="shared" si="3"/>
        <v>-115988</v>
      </c>
      <c r="W52" s="50">
        <f t="shared" si="3"/>
        <v>-632251</v>
      </c>
      <c r="X52" s="50">
        <f t="shared" si="3"/>
        <v>-6378009</v>
      </c>
      <c r="Y52" s="50">
        <f t="shared" si="3"/>
        <v>5745758</v>
      </c>
      <c r="Z52" s="51">
        <f>+IF(X52&lt;&gt;0,+(Y52/X52)*100,0)</f>
        <v>-90.087016183263458</v>
      </c>
      <c r="AA52" s="48">
        <f>SUM(AA49:AA51)</f>
        <v>-6378009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-2200992</v>
      </c>
      <c r="D54" s="54">
        <f>+D52-D53</f>
        <v>0</v>
      </c>
      <c r="E54" s="55">
        <f t="shared" si="4"/>
        <v>-5178009</v>
      </c>
      <c r="F54" s="56">
        <f t="shared" si="4"/>
        <v>-6378009</v>
      </c>
      <c r="G54" s="56">
        <f t="shared" si="4"/>
        <v>134651</v>
      </c>
      <c r="H54" s="56">
        <f t="shared" si="4"/>
        <v>349365</v>
      </c>
      <c r="I54" s="56">
        <f t="shared" si="4"/>
        <v>136686</v>
      </c>
      <c r="J54" s="56">
        <f t="shared" si="4"/>
        <v>620702</v>
      </c>
      <c r="K54" s="56">
        <f t="shared" si="4"/>
        <v>165302</v>
      </c>
      <c r="L54" s="56">
        <f t="shared" si="4"/>
        <v>-48211</v>
      </c>
      <c r="M54" s="56">
        <f t="shared" si="4"/>
        <v>-852349</v>
      </c>
      <c r="N54" s="56">
        <f t="shared" si="4"/>
        <v>-735258</v>
      </c>
      <c r="O54" s="56">
        <f t="shared" si="4"/>
        <v>104109</v>
      </c>
      <c r="P54" s="56">
        <f t="shared" si="4"/>
        <v>64621</v>
      </c>
      <c r="Q54" s="56">
        <f t="shared" si="4"/>
        <v>-570437</v>
      </c>
      <c r="R54" s="56">
        <f t="shared" si="4"/>
        <v>-401707</v>
      </c>
      <c r="S54" s="56">
        <f t="shared" si="4"/>
        <v>72539</v>
      </c>
      <c r="T54" s="56">
        <f t="shared" si="4"/>
        <v>94584</v>
      </c>
      <c r="U54" s="56">
        <f t="shared" si="4"/>
        <v>-283111</v>
      </c>
      <c r="V54" s="56">
        <f t="shared" si="4"/>
        <v>-115988</v>
      </c>
      <c r="W54" s="56">
        <f t="shared" si="4"/>
        <v>-632251</v>
      </c>
      <c r="X54" s="56">
        <f t="shared" si="4"/>
        <v>-6378009</v>
      </c>
      <c r="Y54" s="56">
        <f t="shared" si="4"/>
        <v>5745758</v>
      </c>
      <c r="Z54" s="57">
        <f>+IF(X54&lt;&gt;0,+(Y54/X54)*100,0)</f>
        <v>-90.087016183263458</v>
      </c>
      <c r="AA54" s="54">
        <f>+AA52-AA53</f>
        <v>-6378009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-2200992</v>
      </c>
      <c r="D57" s="48">
        <f>SUM(D54:D56)</f>
        <v>0</v>
      </c>
      <c r="E57" s="49">
        <f t="shared" si="5"/>
        <v>-5178009</v>
      </c>
      <c r="F57" s="50">
        <f t="shared" si="5"/>
        <v>-6378009</v>
      </c>
      <c r="G57" s="50">
        <f t="shared" si="5"/>
        <v>134651</v>
      </c>
      <c r="H57" s="50">
        <f t="shared" si="5"/>
        <v>349365</v>
      </c>
      <c r="I57" s="50">
        <f t="shared" si="5"/>
        <v>136686</v>
      </c>
      <c r="J57" s="50">
        <f t="shared" si="5"/>
        <v>620702</v>
      </c>
      <c r="K57" s="50">
        <f t="shared" si="5"/>
        <v>165302</v>
      </c>
      <c r="L57" s="50">
        <f t="shared" si="5"/>
        <v>-48211</v>
      </c>
      <c r="M57" s="50">
        <f t="shared" si="5"/>
        <v>-852349</v>
      </c>
      <c r="N57" s="50">
        <f t="shared" si="5"/>
        <v>-735258</v>
      </c>
      <c r="O57" s="50">
        <f t="shared" si="5"/>
        <v>104109</v>
      </c>
      <c r="P57" s="50">
        <f t="shared" si="5"/>
        <v>64621</v>
      </c>
      <c r="Q57" s="50">
        <f t="shared" si="5"/>
        <v>-570437</v>
      </c>
      <c r="R57" s="50">
        <f t="shared" si="5"/>
        <v>-401707</v>
      </c>
      <c r="S57" s="50">
        <f t="shared" si="5"/>
        <v>72539</v>
      </c>
      <c r="T57" s="50">
        <f t="shared" si="5"/>
        <v>94584</v>
      </c>
      <c r="U57" s="50">
        <f t="shared" si="5"/>
        <v>-283111</v>
      </c>
      <c r="V57" s="50">
        <f t="shared" si="5"/>
        <v>-115988</v>
      </c>
      <c r="W57" s="50">
        <f t="shared" si="5"/>
        <v>-632251</v>
      </c>
      <c r="X57" s="50">
        <f t="shared" si="5"/>
        <v>-6378009</v>
      </c>
      <c r="Y57" s="50">
        <f t="shared" si="5"/>
        <v>5745758</v>
      </c>
      <c r="Z57" s="51">
        <f>+IF(X57&lt;&gt;0,+(Y57/X57)*100,0)</f>
        <v>-90.087016183263458</v>
      </c>
      <c r="AA57" s="48">
        <f>SUM(AA54:AA56)</f>
        <v>-6378009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-2200992</v>
      </c>
      <c r="D60" s="65">
        <f>SUM(D57:D59)</f>
        <v>0</v>
      </c>
      <c r="E60" s="66">
        <f t="shared" si="6"/>
        <v>-5178009</v>
      </c>
      <c r="F60" s="67">
        <f t="shared" si="6"/>
        <v>-6378009</v>
      </c>
      <c r="G60" s="67">
        <f t="shared" si="6"/>
        <v>134651</v>
      </c>
      <c r="H60" s="67">
        <f t="shared" si="6"/>
        <v>349365</v>
      </c>
      <c r="I60" s="67">
        <f t="shared" si="6"/>
        <v>136686</v>
      </c>
      <c r="J60" s="67">
        <f t="shared" si="6"/>
        <v>620702</v>
      </c>
      <c r="K60" s="67">
        <f t="shared" si="6"/>
        <v>165302</v>
      </c>
      <c r="L60" s="67">
        <f t="shared" si="6"/>
        <v>-48211</v>
      </c>
      <c r="M60" s="67">
        <f t="shared" si="6"/>
        <v>-852349</v>
      </c>
      <c r="N60" s="67">
        <f t="shared" si="6"/>
        <v>-735258</v>
      </c>
      <c r="O60" s="67">
        <f t="shared" si="6"/>
        <v>104109</v>
      </c>
      <c r="P60" s="67">
        <f t="shared" si="6"/>
        <v>64621</v>
      </c>
      <c r="Q60" s="67">
        <f t="shared" si="6"/>
        <v>-570437</v>
      </c>
      <c r="R60" s="67">
        <f t="shared" si="6"/>
        <v>-401707</v>
      </c>
      <c r="S60" s="67">
        <f t="shared" si="6"/>
        <v>72539</v>
      </c>
      <c r="T60" s="67">
        <f t="shared" si="6"/>
        <v>94584</v>
      </c>
      <c r="U60" s="67">
        <f t="shared" si="6"/>
        <v>-283111</v>
      </c>
      <c r="V60" s="67">
        <f t="shared" si="6"/>
        <v>-115988</v>
      </c>
      <c r="W60" s="67">
        <f t="shared" si="6"/>
        <v>-632251</v>
      </c>
      <c r="X60" s="67">
        <f t="shared" si="6"/>
        <v>-6378009</v>
      </c>
      <c r="Y60" s="67">
        <f t="shared" si="6"/>
        <v>5745758</v>
      </c>
      <c r="Z60" s="68">
        <f>+IF(X60&lt;&gt;0,+(Y60/X60)*100,0)</f>
        <v>-90.087016183263458</v>
      </c>
      <c r="AA60" s="65">
        <f>SUM(AA57:AA59)</f>
        <v>-6378009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17451355</v>
      </c>
      <c r="D8" s="20"/>
      <c r="E8" s="21">
        <v>17012072</v>
      </c>
      <c r="F8" s="22">
        <v>14338701</v>
      </c>
      <c r="G8" s="22">
        <v>1517075</v>
      </c>
      <c r="H8" s="22">
        <v>1517221</v>
      </c>
      <c r="I8" s="22">
        <v>1517408</v>
      </c>
      <c r="J8" s="22">
        <v>4551704</v>
      </c>
      <c r="K8" s="22">
        <v>1517112</v>
      </c>
      <c r="L8" s="22">
        <v>1516906</v>
      </c>
      <c r="M8" s="22">
        <v>1516905</v>
      </c>
      <c r="N8" s="22">
        <v>4550923</v>
      </c>
      <c r="O8" s="22">
        <v>1515459</v>
      </c>
      <c r="P8" s="22">
        <v>1515852</v>
      </c>
      <c r="Q8" s="22">
        <v>1518808</v>
      </c>
      <c r="R8" s="22">
        <v>4550119</v>
      </c>
      <c r="S8" s="22">
        <v>1517287</v>
      </c>
      <c r="T8" s="22">
        <v>1520379</v>
      </c>
      <c r="U8" s="22">
        <v>1520441</v>
      </c>
      <c r="V8" s="22">
        <v>4558107</v>
      </c>
      <c r="W8" s="22">
        <v>18210853</v>
      </c>
      <c r="X8" s="22">
        <v>14338692</v>
      </c>
      <c r="Y8" s="22">
        <v>3872161</v>
      </c>
      <c r="Z8" s="23">
        <v>27.004980649559947</v>
      </c>
      <c r="AA8" s="20">
        <v>14338701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13002023</v>
      </c>
      <c r="D13" s="20"/>
      <c r="E13" s="21">
        <v>11060961</v>
      </c>
      <c r="F13" s="22">
        <v>11060961</v>
      </c>
      <c r="G13" s="22"/>
      <c r="H13" s="22"/>
      <c r="I13" s="22"/>
      <c r="J13" s="22"/>
      <c r="K13" s="22">
        <v>-162</v>
      </c>
      <c r="L13" s="22">
        <v>-44</v>
      </c>
      <c r="M13" s="22"/>
      <c r="N13" s="22">
        <v>-206</v>
      </c>
      <c r="O13" s="22">
        <v>1201514</v>
      </c>
      <c r="P13" s="22">
        <v>1199211</v>
      </c>
      <c r="Q13" s="22">
        <v>1226850</v>
      </c>
      <c r="R13" s="22">
        <v>3627575</v>
      </c>
      <c r="S13" s="22">
        <v>1240240</v>
      </c>
      <c r="T13" s="22">
        <v>1262929</v>
      </c>
      <c r="U13" s="22">
        <v>1291193</v>
      </c>
      <c r="V13" s="22">
        <v>3794362</v>
      </c>
      <c r="W13" s="22">
        <v>7421731</v>
      </c>
      <c r="X13" s="22">
        <v>11060964</v>
      </c>
      <c r="Y13" s="22">
        <v>-3639233</v>
      </c>
      <c r="Z13" s="23">
        <v>-32.901589771018152</v>
      </c>
      <c r="AA13" s="20">
        <v>11060961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30453378</v>
      </c>
      <c r="D33" s="29">
        <f t="shared" ref="D33:Y33" si="0">SUM(D6:D32)</f>
        <v>0</v>
      </c>
      <c r="E33" s="30">
        <f t="shared" si="0"/>
        <v>28073033</v>
      </c>
      <c r="F33" s="31">
        <f t="shared" si="0"/>
        <v>25399662</v>
      </c>
      <c r="G33" s="31">
        <f t="shared" si="0"/>
        <v>1517075</v>
      </c>
      <c r="H33" s="31">
        <f t="shared" si="0"/>
        <v>1517221</v>
      </c>
      <c r="I33" s="31">
        <f t="shared" si="0"/>
        <v>1517408</v>
      </c>
      <c r="J33" s="31">
        <f t="shared" si="0"/>
        <v>4551704</v>
      </c>
      <c r="K33" s="31">
        <f t="shared" si="0"/>
        <v>1516950</v>
      </c>
      <c r="L33" s="31">
        <f t="shared" si="0"/>
        <v>1516862</v>
      </c>
      <c r="M33" s="31">
        <f t="shared" si="0"/>
        <v>1516905</v>
      </c>
      <c r="N33" s="31">
        <f t="shared" si="0"/>
        <v>4550717</v>
      </c>
      <c r="O33" s="31">
        <f t="shared" si="0"/>
        <v>2716973</v>
      </c>
      <c r="P33" s="31">
        <f t="shared" si="0"/>
        <v>2715063</v>
      </c>
      <c r="Q33" s="31">
        <f t="shared" si="0"/>
        <v>2745658</v>
      </c>
      <c r="R33" s="31">
        <f t="shared" si="0"/>
        <v>8177694</v>
      </c>
      <c r="S33" s="31">
        <f t="shared" si="0"/>
        <v>2757527</v>
      </c>
      <c r="T33" s="31">
        <f t="shared" si="0"/>
        <v>2783308</v>
      </c>
      <c r="U33" s="31">
        <f t="shared" si="0"/>
        <v>2811634</v>
      </c>
      <c r="V33" s="31">
        <f t="shared" si="0"/>
        <v>8352469</v>
      </c>
      <c r="W33" s="31">
        <f t="shared" si="0"/>
        <v>25632584</v>
      </c>
      <c r="X33" s="31">
        <f t="shared" si="0"/>
        <v>25399656</v>
      </c>
      <c r="Y33" s="31">
        <f t="shared" si="0"/>
        <v>232928</v>
      </c>
      <c r="Z33" s="32">
        <f>+IF(X33&lt;&gt;0,+(Y33/X33)*100,0)</f>
        <v>0.91705178999274639</v>
      </c>
      <c r="AA33" s="29">
        <f>SUM(AA6:AA32)</f>
        <v>25399662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2800675</v>
      </c>
      <c r="D35" s="20"/>
      <c r="E35" s="21">
        <v>3013164</v>
      </c>
      <c r="F35" s="22">
        <v>2663967</v>
      </c>
      <c r="G35" s="22">
        <v>294444</v>
      </c>
      <c r="H35" s="22">
        <v>253695</v>
      </c>
      <c r="I35" s="22">
        <v>251301</v>
      </c>
      <c r="J35" s="22">
        <v>799440</v>
      </c>
      <c r="K35" s="22">
        <v>223248</v>
      </c>
      <c r="L35" s="22">
        <v>295647</v>
      </c>
      <c r="M35" s="22">
        <v>289913</v>
      </c>
      <c r="N35" s="22">
        <v>808808</v>
      </c>
      <c r="O35" s="22">
        <v>299759</v>
      </c>
      <c r="P35" s="22">
        <v>234309</v>
      </c>
      <c r="Q35" s="22">
        <v>250769</v>
      </c>
      <c r="R35" s="22">
        <v>784837</v>
      </c>
      <c r="S35" s="22">
        <v>236993</v>
      </c>
      <c r="T35" s="22">
        <v>260845</v>
      </c>
      <c r="U35" s="22">
        <v>259456</v>
      </c>
      <c r="V35" s="22">
        <v>757294</v>
      </c>
      <c r="W35" s="22">
        <v>3150379</v>
      </c>
      <c r="X35" s="22">
        <v>2663964</v>
      </c>
      <c r="Y35" s="22">
        <v>486415</v>
      </c>
      <c r="Z35" s="23">
        <v>18.259068065484367</v>
      </c>
      <c r="AA35" s="20">
        <v>2663967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281364</v>
      </c>
      <c r="F38" s="22">
        <v>97573</v>
      </c>
      <c r="G38" s="22"/>
      <c r="H38" s="22"/>
      <c r="I38" s="22"/>
      <c r="J38" s="22"/>
      <c r="K38" s="22"/>
      <c r="L38" s="22">
        <v>28500</v>
      </c>
      <c r="M38" s="22">
        <v>48786</v>
      </c>
      <c r="N38" s="22">
        <v>77286</v>
      </c>
      <c r="O38" s="22"/>
      <c r="P38" s="22"/>
      <c r="Q38" s="22"/>
      <c r="R38" s="22"/>
      <c r="S38" s="22"/>
      <c r="T38" s="22"/>
      <c r="U38" s="22">
        <v>26800</v>
      </c>
      <c r="V38" s="22">
        <v>26800</v>
      </c>
      <c r="W38" s="22">
        <v>104086</v>
      </c>
      <c r="X38" s="22">
        <v>97572</v>
      </c>
      <c r="Y38" s="22">
        <v>6514</v>
      </c>
      <c r="Z38" s="23">
        <v>6.6760956011970647</v>
      </c>
      <c r="AA38" s="20">
        <v>97573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4358756</v>
      </c>
      <c r="D42" s="20"/>
      <c r="E42" s="21">
        <v>1500000</v>
      </c>
      <c r="F42" s="22">
        <v>1678261</v>
      </c>
      <c r="G42" s="22">
        <v>259204</v>
      </c>
      <c r="H42" s="22">
        <v>242937</v>
      </c>
      <c r="I42" s="22">
        <v>37871</v>
      </c>
      <c r="J42" s="22">
        <v>540012</v>
      </c>
      <c r="K42" s="22">
        <v>231777</v>
      </c>
      <c r="L42" s="22">
        <v>17512</v>
      </c>
      <c r="M42" s="22">
        <v>116948</v>
      </c>
      <c r="N42" s="22">
        <v>366237</v>
      </c>
      <c r="O42" s="22">
        <v>117831</v>
      </c>
      <c r="P42" s="22">
        <v>13364</v>
      </c>
      <c r="Q42" s="22">
        <v>65810</v>
      </c>
      <c r="R42" s="22">
        <v>197005</v>
      </c>
      <c r="S42" s="22">
        <v>119836</v>
      </c>
      <c r="T42" s="22">
        <v>43852</v>
      </c>
      <c r="U42" s="22">
        <v>147261</v>
      </c>
      <c r="V42" s="22">
        <v>310949</v>
      </c>
      <c r="W42" s="22">
        <v>1414203</v>
      </c>
      <c r="X42" s="22">
        <v>1678260</v>
      </c>
      <c r="Y42" s="22">
        <v>-264057</v>
      </c>
      <c r="Z42" s="23">
        <v>-15.733974473561904</v>
      </c>
      <c r="AA42" s="20">
        <v>1678261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7159431</v>
      </c>
      <c r="D48" s="29">
        <f t="shared" ref="D48:Y48" si="1">SUM(D35:D47)</f>
        <v>0</v>
      </c>
      <c r="E48" s="30">
        <f t="shared" si="1"/>
        <v>4794528</v>
      </c>
      <c r="F48" s="31">
        <f t="shared" si="1"/>
        <v>4439801</v>
      </c>
      <c r="G48" s="31">
        <f t="shared" si="1"/>
        <v>553648</v>
      </c>
      <c r="H48" s="31">
        <f t="shared" si="1"/>
        <v>496632</v>
      </c>
      <c r="I48" s="31">
        <f t="shared" si="1"/>
        <v>289172</v>
      </c>
      <c r="J48" s="31">
        <f t="shared" si="1"/>
        <v>1339452</v>
      </c>
      <c r="K48" s="31">
        <f t="shared" si="1"/>
        <v>455025</v>
      </c>
      <c r="L48" s="31">
        <f t="shared" si="1"/>
        <v>341659</v>
      </c>
      <c r="M48" s="31">
        <f t="shared" si="1"/>
        <v>455647</v>
      </c>
      <c r="N48" s="31">
        <f t="shared" si="1"/>
        <v>1252331</v>
      </c>
      <c r="O48" s="31">
        <f t="shared" si="1"/>
        <v>417590</v>
      </c>
      <c r="P48" s="31">
        <f t="shared" si="1"/>
        <v>247673</v>
      </c>
      <c r="Q48" s="31">
        <f t="shared" si="1"/>
        <v>316579</v>
      </c>
      <c r="R48" s="31">
        <f t="shared" si="1"/>
        <v>981842</v>
      </c>
      <c r="S48" s="31">
        <f t="shared" si="1"/>
        <v>356829</v>
      </c>
      <c r="T48" s="31">
        <f t="shared" si="1"/>
        <v>304697</v>
      </c>
      <c r="U48" s="31">
        <f t="shared" si="1"/>
        <v>433517</v>
      </c>
      <c r="V48" s="31">
        <f t="shared" si="1"/>
        <v>1095043</v>
      </c>
      <c r="W48" s="31">
        <f t="shared" si="1"/>
        <v>4668668</v>
      </c>
      <c r="X48" s="31">
        <f t="shared" si="1"/>
        <v>4439796</v>
      </c>
      <c r="Y48" s="31">
        <f t="shared" si="1"/>
        <v>228872</v>
      </c>
      <c r="Z48" s="32">
        <f>+IF(X48&lt;&gt;0,+(Y48/X48)*100,0)</f>
        <v>5.1550116266603236</v>
      </c>
      <c r="AA48" s="29">
        <f>SUM(AA35:AA47)</f>
        <v>4439801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23293947</v>
      </c>
      <c r="D49" s="39">
        <f t="shared" si="2"/>
        <v>0</v>
      </c>
      <c r="E49" s="40">
        <f t="shared" si="2"/>
        <v>23278505</v>
      </c>
      <c r="F49" s="41">
        <f t="shared" si="2"/>
        <v>20959861</v>
      </c>
      <c r="G49" s="41">
        <f t="shared" si="2"/>
        <v>963427</v>
      </c>
      <c r="H49" s="41">
        <f t="shared" si="2"/>
        <v>1020589</v>
      </c>
      <c r="I49" s="41">
        <f t="shared" si="2"/>
        <v>1228236</v>
      </c>
      <c r="J49" s="41">
        <f t="shared" si="2"/>
        <v>3212252</v>
      </c>
      <c r="K49" s="41">
        <f t="shared" si="2"/>
        <v>1061925</v>
      </c>
      <c r="L49" s="41">
        <f t="shared" si="2"/>
        <v>1175203</v>
      </c>
      <c r="M49" s="41">
        <f t="shared" si="2"/>
        <v>1061258</v>
      </c>
      <c r="N49" s="41">
        <f t="shared" si="2"/>
        <v>3298386</v>
      </c>
      <c r="O49" s="41">
        <f t="shared" si="2"/>
        <v>2299383</v>
      </c>
      <c r="P49" s="41">
        <f t="shared" si="2"/>
        <v>2467390</v>
      </c>
      <c r="Q49" s="41">
        <f t="shared" si="2"/>
        <v>2429079</v>
      </c>
      <c r="R49" s="41">
        <f t="shared" si="2"/>
        <v>7195852</v>
      </c>
      <c r="S49" s="41">
        <f t="shared" si="2"/>
        <v>2400698</v>
      </c>
      <c r="T49" s="41">
        <f t="shared" si="2"/>
        <v>2478611</v>
      </c>
      <c r="U49" s="41">
        <f t="shared" si="2"/>
        <v>2378117</v>
      </c>
      <c r="V49" s="41">
        <f t="shared" si="2"/>
        <v>7257426</v>
      </c>
      <c r="W49" s="41">
        <f t="shared" si="2"/>
        <v>20963916</v>
      </c>
      <c r="X49" s="41">
        <f t="shared" si="2"/>
        <v>20959860</v>
      </c>
      <c r="Y49" s="41">
        <f t="shared" si="2"/>
        <v>4056</v>
      </c>
      <c r="Z49" s="42">
        <f>+IF(X49&lt;&gt;0,+(Y49/X49)*100,0)</f>
        <v>1.9351274292862642E-2</v>
      </c>
      <c r="AA49" s="39">
        <f>+AA33-AA48</f>
        <v>20959861</v>
      </c>
    </row>
    <row r="50" spans="1:27" x14ac:dyDescent="0.25">
      <c r="A50" s="43" t="s">
        <v>75</v>
      </c>
      <c r="B50" s="15" t="s">
        <v>32</v>
      </c>
      <c r="C50" s="20">
        <v>20581129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43875076</v>
      </c>
      <c r="D52" s="48">
        <f t="shared" si="3"/>
        <v>0</v>
      </c>
      <c r="E52" s="49">
        <f t="shared" si="3"/>
        <v>23278505</v>
      </c>
      <c r="F52" s="50">
        <f t="shared" si="3"/>
        <v>20959861</v>
      </c>
      <c r="G52" s="50">
        <f t="shared" si="3"/>
        <v>963427</v>
      </c>
      <c r="H52" s="50">
        <f t="shared" si="3"/>
        <v>1020589</v>
      </c>
      <c r="I52" s="50">
        <f t="shared" si="3"/>
        <v>1228236</v>
      </c>
      <c r="J52" s="50">
        <f t="shared" si="3"/>
        <v>3212252</v>
      </c>
      <c r="K52" s="50">
        <f t="shared" si="3"/>
        <v>1061925</v>
      </c>
      <c r="L52" s="50">
        <f t="shared" si="3"/>
        <v>1175203</v>
      </c>
      <c r="M52" s="50">
        <f t="shared" si="3"/>
        <v>1061258</v>
      </c>
      <c r="N52" s="50">
        <f t="shared" si="3"/>
        <v>3298386</v>
      </c>
      <c r="O52" s="50">
        <f t="shared" si="3"/>
        <v>2299383</v>
      </c>
      <c r="P52" s="50">
        <f t="shared" si="3"/>
        <v>2467390</v>
      </c>
      <c r="Q52" s="50">
        <f t="shared" si="3"/>
        <v>2429079</v>
      </c>
      <c r="R52" s="50">
        <f t="shared" si="3"/>
        <v>7195852</v>
      </c>
      <c r="S52" s="50">
        <f t="shared" si="3"/>
        <v>2400698</v>
      </c>
      <c r="T52" s="50">
        <f t="shared" si="3"/>
        <v>2478611</v>
      </c>
      <c r="U52" s="50">
        <f t="shared" si="3"/>
        <v>2378117</v>
      </c>
      <c r="V52" s="50">
        <f t="shared" si="3"/>
        <v>7257426</v>
      </c>
      <c r="W52" s="50">
        <f t="shared" si="3"/>
        <v>20963916</v>
      </c>
      <c r="X52" s="50">
        <f t="shared" si="3"/>
        <v>20959860</v>
      </c>
      <c r="Y52" s="50">
        <f t="shared" si="3"/>
        <v>4056</v>
      </c>
      <c r="Z52" s="51">
        <f>+IF(X52&lt;&gt;0,+(Y52/X52)*100,0)</f>
        <v>1.9351274292862642E-2</v>
      </c>
      <c r="AA52" s="48">
        <f>SUM(AA49:AA51)</f>
        <v>20959861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43875076</v>
      </c>
      <c r="D54" s="54">
        <f>+D52-D53</f>
        <v>0</v>
      </c>
      <c r="E54" s="55">
        <f t="shared" si="4"/>
        <v>23278505</v>
      </c>
      <c r="F54" s="56">
        <f t="shared" si="4"/>
        <v>20959861</v>
      </c>
      <c r="G54" s="56">
        <f t="shared" si="4"/>
        <v>963427</v>
      </c>
      <c r="H54" s="56">
        <f t="shared" si="4"/>
        <v>1020589</v>
      </c>
      <c r="I54" s="56">
        <f t="shared" si="4"/>
        <v>1228236</v>
      </c>
      <c r="J54" s="56">
        <f t="shared" si="4"/>
        <v>3212252</v>
      </c>
      <c r="K54" s="56">
        <f t="shared" si="4"/>
        <v>1061925</v>
      </c>
      <c r="L54" s="56">
        <f t="shared" si="4"/>
        <v>1175203</v>
      </c>
      <c r="M54" s="56">
        <f t="shared" si="4"/>
        <v>1061258</v>
      </c>
      <c r="N54" s="56">
        <f t="shared" si="4"/>
        <v>3298386</v>
      </c>
      <c r="O54" s="56">
        <f t="shared" si="4"/>
        <v>2299383</v>
      </c>
      <c r="P54" s="56">
        <f t="shared" si="4"/>
        <v>2467390</v>
      </c>
      <c r="Q54" s="56">
        <f t="shared" si="4"/>
        <v>2429079</v>
      </c>
      <c r="R54" s="56">
        <f t="shared" si="4"/>
        <v>7195852</v>
      </c>
      <c r="S54" s="56">
        <f t="shared" si="4"/>
        <v>2400698</v>
      </c>
      <c r="T54" s="56">
        <f t="shared" si="4"/>
        <v>2478611</v>
      </c>
      <c r="U54" s="56">
        <f t="shared" si="4"/>
        <v>2378117</v>
      </c>
      <c r="V54" s="56">
        <f t="shared" si="4"/>
        <v>7257426</v>
      </c>
      <c r="W54" s="56">
        <f t="shared" si="4"/>
        <v>20963916</v>
      </c>
      <c r="X54" s="56">
        <f t="shared" si="4"/>
        <v>20959860</v>
      </c>
      <c r="Y54" s="56">
        <f t="shared" si="4"/>
        <v>4056</v>
      </c>
      <c r="Z54" s="57">
        <f>+IF(X54&lt;&gt;0,+(Y54/X54)*100,0)</f>
        <v>1.9351274292862642E-2</v>
      </c>
      <c r="AA54" s="54">
        <f>+AA52-AA53</f>
        <v>20959861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43875076</v>
      </c>
      <c r="D57" s="48">
        <f>SUM(D54:D56)</f>
        <v>0</v>
      </c>
      <c r="E57" s="49">
        <f t="shared" si="5"/>
        <v>23278505</v>
      </c>
      <c r="F57" s="50">
        <f t="shared" si="5"/>
        <v>20959861</v>
      </c>
      <c r="G57" s="50">
        <f t="shared" si="5"/>
        <v>963427</v>
      </c>
      <c r="H57" s="50">
        <f t="shared" si="5"/>
        <v>1020589</v>
      </c>
      <c r="I57" s="50">
        <f t="shared" si="5"/>
        <v>1228236</v>
      </c>
      <c r="J57" s="50">
        <f t="shared" si="5"/>
        <v>3212252</v>
      </c>
      <c r="K57" s="50">
        <f t="shared" si="5"/>
        <v>1061925</v>
      </c>
      <c r="L57" s="50">
        <f t="shared" si="5"/>
        <v>1175203</v>
      </c>
      <c r="M57" s="50">
        <f t="shared" si="5"/>
        <v>1061258</v>
      </c>
      <c r="N57" s="50">
        <f t="shared" si="5"/>
        <v>3298386</v>
      </c>
      <c r="O57" s="50">
        <f t="shared" si="5"/>
        <v>2299383</v>
      </c>
      <c r="P57" s="50">
        <f t="shared" si="5"/>
        <v>2467390</v>
      </c>
      <c r="Q57" s="50">
        <f t="shared" si="5"/>
        <v>2429079</v>
      </c>
      <c r="R57" s="50">
        <f t="shared" si="5"/>
        <v>7195852</v>
      </c>
      <c r="S57" s="50">
        <f t="shared" si="5"/>
        <v>2400698</v>
      </c>
      <c r="T57" s="50">
        <f t="shared" si="5"/>
        <v>2478611</v>
      </c>
      <c r="U57" s="50">
        <f t="shared" si="5"/>
        <v>2378117</v>
      </c>
      <c r="V57" s="50">
        <f t="shared" si="5"/>
        <v>7257426</v>
      </c>
      <c r="W57" s="50">
        <f t="shared" si="5"/>
        <v>20963916</v>
      </c>
      <c r="X57" s="50">
        <f t="shared" si="5"/>
        <v>20959860</v>
      </c>
      <c r="Y57" s="50">
        <f t="shared" si="5"/>
        <v>4056</v>
      </c>
      <c r="Z57" s="51">
        <f>+IF(X57&lt;&gt;0,+(Y57/X57)*100,0)</f>
        <v>1.9351274292862642E-2</v>
      </c>
      <c r="AA57" s="48">
        <f>SUM(AA54:AA56)</f>
        <v>20959861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43875076</v>
      </c>
      <c r="D60" s="65">
        <f>SUM(D57:D59)</f>
        <v>0</v>
      </c>
      <c r="E60" s="66">
        <f t="shared" si="6"/>
        <v>23278505</v>
      </c>
      <c r="F60" s="67">
        <f t="shared" si="6"/>
        <v>20959861</v>
      </c>
      <c r="G60" s="67">
        <f t="shared" si="6"/>
        <v>963427</v>
      </c>
      <c r="H60" s="67">
        <f t="shared" si="6"/>
        <v>1020589</v>
      </c>
      <c r="I60" s="67">
        <f t="shared" si="6"/>
        <v>1228236</v>
      </c>
      <c r="J60" s="67">
        <f t="shared" si="6"/>
        <v>3212252</v>
      </c>
      <c r="K60" s="67">
        <f t="shared" si="6"/>
        <v>1061925</v>
      </c>
      <c r="L60" s="67">
        <f t="shared" si="6"/>
        <v>1175203</v>
      </c>
      <c r="M60" s="67">
        <f t="shared" si="6"/>
        <v>1061258</v>
      </c>
      <c r="N60" s="67">
        <f t="shared" si="6"/>
        <v>3298386</v>
      </c>
      <c r="O60" s="67">
        <f t="shared" si="6"/>
        <v>2299383</v>
      </c>
      <c r="P60" s="67">
        <f t="shared" si="6"/>
        <v>2467390</v>
      </c>
      <c r="Q60" s="67">
        <f t="shared" si="6"/>
        <v>2429079</v>
      </c>
      <c r="R60" s="67">
        <f t="shared" si="6"/>
        <v>7195852</v>
      </c>
      <c r="S60" s="67">
        <f t="shared" si="6"/>
        <v>2400698</v>
      </c>
      <c r="T60" s="67">
        <f t="shared" si="6"/>
        <v>2478611</v>
      </c>
      <c r="U60" s="67">
        <f t="shared" si="6"/>
        <v>2378117</v>
      </c>
      <c r="V60" s="67">
        <f t="shared" si="6"/>
        <v>7257426</v>
      </c>
      <c r="W60" s="67">
        <f t="shared" si="6"/>
        <v>20963916</v>
      </c>
      <c r="X60" s="67">
        <f t="shared" si="6"/>
        <v>20959860</v>
      </c>
      <c r="Y60" s="67">
        <f t="shared" si="6"/>
        <v>4056</v>
      </c>
      <c r="Z60" s="68">
        <f>+IF(X60&lt;&gt;0,+(Y60/X60)*100,0)</f>
        <v>1.9351274292862642E-2</v>
      </c>
      <c r="AA60" s="65">
        <f>SUM(AA57:AA59)</f>
        <v>20959861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18110283</v>
      </c>
      <c r="F40" s="22">
        <v>18110283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18110280</v>
      </c>
      <c r="Y40" s="22">
        <v>-18110280</v>
      </c>
      <c r="Z40" s="23">
        <v>-100</v>
      </c>
      <c r="AA40" s="20">
        <v>18110283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18110283</v>
      </c>
      <c r="F48" s="31">
        <f t="shared" si="1"/>
        <v>18110283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18110280</v>
      </c>
      <c r="Y48" s="31">
        <f t="shared" si="1"/>
        <v>-18110280</v>
      </c>
      <c r="Z48" s="32">
        <f>+IF(X48&lt;&gt;0,+(Y48/X48)*100,0)</f>
        <v>-100</v>
      </c>
      <c r="AA48" s="29">
        <f>SUM(AA35:AA47)</f>
        <v>18110283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-18110283</v>
      </c>
      <c r="F49" s="41">
        <f t="shared" si="2"/>
        <v>-18110283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-18110280</v>
      </c>
      <c r="Y49" s="41">
        <f t="shared" si="2"/>
        <v>18110280</v>
      </c>
      <c r="Z49" s="42">
        <f>+IF(X49&lt;&gt;0,+(Y49/X49)*100,0)</f>
        <v>-100</v>
      </c>
      <c r="AA49" s="39">
        <f>+AA33-AA48</f>
        <v>-18110283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-18110283</v>
      </c>
      <c r="F52" s="50">
        <f t="shared" si="3"/>
        <v>-18110283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-18110280</v>
      </c>
      <c r="Y52" s="50">
        <f t="shared" si="3"/>
        <v>18110280</v>
      </c>
      <c r="Z52" s="51">
        <f>+IF(X52&lt;&gt;0,+(Y52/X52)*100,0)</f>
        <v>-100</v>
      </c>
      <c r="AA52" s="48">
        <f>SUM(AA49:AA51)</f>
        <v>-18110283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-18110283</v>
      </c>
      <c r="F54" s="56">
        <f t="shared" si="4"/>
        <v>-18110283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-18110280</v>
      </c>
      <c r="Y54" s="56">
        <f t="shared" si="4"/>
        <v>18110280</v>
      </c>
      <c r="Z54" s="57">
        <f>+IF(X54&lt;&gt;0,+(Y54/X54)*100,0)</f>
        <v>-100</v>
      </c>
      <c r="AA54" s="54">
        <f>+AA52-AA53</f>
        <v>-18110283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-18110283</v>
      </c>
      <c r="F57" s="50">
        <f t="shared" si="5"/>
        <v>-18110283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-18110280</v>
      </c>
      <c r="Y57" s="50">
        <f t="shared" si="5"/>
        <v>18110280</v>
      </c>
      <c r="Z57" s="51">
        <f>+IF(X57&lt;&gt;0,+(Y57/X57)*100,0)</f>
        <v>-100</v>
      </c>
      <c r="AA57" s="48">
        <f>SUM(AA54:AA56)</f>
        <v>-18110283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-18110283</v>
      </c>
      <c r="F60" s="67">
        <f t="shared" si="6"/>
        <v>-18110283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-18110280</v>
      </c>
      <c r="Y60" s="67">
        <f t="shared" si="6"/>
        <v>18110280</v>
      </c>
      <c r="Z60" s="68">
        <f>+IF(X60&lt;&gt;0,+(Y60/X60)*100,0)</f>
        <v>-100</v>
      </c>
      <c r="AA60" s="65">
        <f>SUM(AA57:AA59)</f>
        <v>-18110283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145697276</v>
      </c>
      <c r="D8" s="20"/>
      <c r="E8" s="21">
        <v>176453343</v>
      </c>
      <c r="F8" s="22">
        <v>176453343</v>
      </c>
      <c r="G8" s="22">
        <v>12509241</v>
      </c>
      <c r="H8" s="22">
        <v>12434464</v>
      </c>
      <c r="I8" s="22">
        <v>12318419</v>
      </c>
      <c r="J8" s="22">
        <v>37262124</v>
      </c>
      <c r="K8" s="22">
        <v>11557032</v>
      </c>
      <c r="L8" s="22">
        <v>10434998</v>
      </c>
      <c r="M8" s="22">
        <v>12384411</v>
      </c>
      <c r="N8" s="22">
        <v>34376441</v>
      </c>
      <c r="O8" s="22">
        <v>12328764</v>
      </c>
      <c r="P8" s="22">
        <v>12510009</v>
      </c>
      <c r="Q8" s="22">
        <v>12040770</v>
      </c>
      <c r="R8" s="22">
        <v>36879543</v>
      </c>
      <c r="S8" s="22">
        <v>12220589</v>
      </c>
      <c r="T8" s="22">
        <v>12237639</v>
      </c>
      <c r="U8" s="22"/>
      <c r="V8" s="22">
        <v>24458228</v>
      </c>
      <c r="W8" s="22">
        <v>132976336</v>
      </c>
      <c r="X8" s="22">
        <v>176453343</v>
      </c>
      <c r="Y8" s="22">
        <v>-43477007</v>
      </c>
      <c r="Z8" s="23">
        <v>-24.639378467315296</v>
      </c>
      <c r="AA8" s="20">
        <v>176453343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3816497</v>
      </c>
      <c r="D13" s="20"/>
      <c r="E13" s="21">
        <v>3429405</v>
      </c>
      <c r="F13" s="22">
        <v>3944549</v>
      </c>
      <c r="G13" s="22">
        <v>331479</v>
      </c>
      <c r="H13" s="22">
        <v>347783</v>
      </c>
      <c r="I13" s="22">
        <v>347589</v>
      </c>
      <c r="J13" s="22">
        <v>1026851</v>
      </c>
      <c r="K13" s="22">
        <v>208755</v>
      </c>
      <c r="L13" s="22">
        <v>348321</v>
      </c>
      <c r="M13" s="22">
        <v>359692</v>
      </c>
      <c r="N13" s="22">
        <v>916768</v>
      </c>
      <c r="O13" s="22">
        <v>357368</v>
      </c>
      <c r="P13" s="22">
        <v>338257</v>
      </c>
      <c r="Q13" s="22">
        <v>354051</v>
      </c>
      <c r="R13" s="22">
        <v>1049676</v>
      </c>
      <c r="S13" s="22">
        <v>349448</v>
      </c>
      <c r="T13" s="22">
        <v>354834</v>
      </c>
      <c r="U13" s="22"/>
      <c r="V13" s="22">
        <v>704282</v>
      </c>
      <c r="W13" s="22">
        <v>3697577</v>
      </c>
      <c r="X13" s="22">
        <v>3944549</v>
      </c>
      <c r="Y13" s="22">
        <v>-246972</v>
      </c>
      <c r="Z13" s="23">
        <v>-6.2610960086945306</v>
      </c>
      <c r="AA13" s="20">
        <v>3944549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149513773</v>
      </c>
      <c r="D33" s="29">
        <f t="shared" ref="D33:Y33" si="0">SUM(D6:D32)</f>
        <v>0</v>
      </c>
      <c r="E33" s="30">
        <f t="shared" si="0"/>
        <v>179882748</v>
      </c>
      <c r="F33" s="31">
        <f t="shared" si="0"/>
        <v>180397892</v>
      </c>
      <c r="G33" s="31">
        <f t="shared" si="0"/>
        <v>12840720</v>
      </c>
      <c r="H33" s="31">
        <f t="shared" si="0"/>
        <v>12782247</v>
      </c>
      <c r="I33" s="31">
        <f t="shared" si="0"/>
        <v>12666008</v>
      </c>
      <c r="J33" s="31">
        <f t="shared" si="0"/>
        <v>38288975</v>
      </c>
      <c r="K33" s="31">
        <f t="shared" si="0"/>
        <v>11765787</v>
      </c>
      <c r="L33" s="31">
        <f t="shared" si="0"/>
        <v>10783319</v>
      </c>
      <c r="M33" s="31">
        <f t="shared" si="0"/>
        <v>12744103</v>
      </c>
      <c r="N33" s="31">
        <f t="shared" si="0"/>
        <v>35293209</v>
      </c>
      <c r="O33" s="31">
        <f t="shared" si="0"/>
        <v>12686132</v>
      </c>
      <c r="P33" s="31">
        <f t="shared" si="0"/>
        <v>12848266</v>
      </c>
      <c r="Q33" s="31">
        <f t="shared" si="0"/>
        <v>12394821</v>
      </c>
      <c r="R33" s="31">
        <f t="shared" si="0"/>
        <v>37929219</v>
      </c>
      <c r="S33" s="31">
        <f t="shared" si="0"/>
        <v>12570037</v>
      </c>
      <c r="T33" s="31">
        <f t="shared" si="0"/>
        <v>12592473</v>
      </c>
      <c r="U33" s="31">
        <f t="shared" si="0"/>
        <v>0</v>
      </c>
      <c r="V33" s="31">
        <f t="shared" si="0"/>
        <v>25162510</v>
      </c>
      <c r="W33" s="31">
        <f t="shared" si="0"/>
        <v>136673913</v>
      </c>
      <c r="X33" s="31">
        <f t="shared" si="0"/>
        <v>180397892</v>
      </c>
      <c r="Y33" s="31">
        <f t="shared" si="0"/>
        <v>-43723979</v>
      </c>
      <c r="Z33" s="32">
        <f>+IF(X33&lt;&gt;0,+(Y33/X33)*100,0)</f>
        <v>-24.237522132464829</v>
      </c>
      <c r="AA33" s="29">
        <f>SUM(AA6:AA32)</f>
        <v>180397892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51980684</v>
      </c>
      <c r="D35" s="20"/>
      <c r="E35" s="21">
        <v>50360136</v>
      </c>
      <c r="F35" s="22">
        <v>52029599</v>
      </c>
      <c r="G35" s="22">
        <v>4220720</v>
      </c>
      <c r="H35" s="22">
        <v>3893752</v>
      </c>
      <c r="I35" s="22">
        <v>4542096</v>
      </c>
      <c r="J35" s="22">
        <v>12656568</v>
      </c>
      <c r="K35" s="22">
        <v>4448006</v>
      </c>
      <c r="L35" s="22">
        <v>4370312</v>
      </c>
      <c r="M35" s="22">
        <v>4420001</v>
      </c>
      <c r="N35" s="22">
        <v>13238319</v>
      </c>
      <c r="O35" s="22">
        <v>2974572</v>
      </c>
      <c r="P35" s="22">
        <v>5968131</v>
      </c>
      <c r="Q35" s="22">
        <v>4259418</v>
      </c>
      <c r="R35" s="22">
        <v>13202121</v>
      </c>
      <c r="S35" s="22">
        <v>4210835</v>
      </c>
      <c r="T35" s="22">
        <v>5255234</v>
      </c>
      <c r="U35" s="22"/>
      <c r="V35" s="22">
        <v>9466069</v>
      </c>
      <c r="W35" s="22">
        <v>48563077</v>
      </c>
      <c r="X35" s="22">
        <v>52029599</v>
      </c>
      <c r="Y35" s="22">
        <v>-3466522</v>
      </c>
      <c r="Z35" s="23">
        <v>-6.6625960349992326</v>
      </c>
      <c r="AA35" s="20">
        <v>52029599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4419533</v>
      </c>
      <c r="D38" s="20"/>
      <c r="E38" s="21">
        <v>23452298</v>
      </c>
      <c r="F38" s="22">
        <v>23452298</v>
      </c>
      <c r="G38" s="22">
        <v>21349</v>
      </c>
      <c r="H38" s="22">
        <v>1393546</v>
      </c>
      <c r="I38" s="22">
        <v>698009</v>
      </c>
      <c r="J38" s="22">
        <v>2112904</v>
      </c>
      <c r="K38" s="22">
        <v>3172316</v>
      </c>
      <c r="L38" s="22">
        <v>5374834</v>
      </c>
      <c r="M38" s="22">
        <v>576000</v>
      </c>
      <c r="N38" s="22">
        <v>9123150</v>
      </c>
      <c r="O38" s="22">
        <v>36946</v>
      </c>
      <c r="P38" s="22">
        <v>669014</v>
      </c>
      <c r="Q38" s="22">
        <v>59440</v>
      </c>
      <c r="R38" s="22">
        <v>765400</v>
      </c>
      <c r="S38" s="22">
        <v>698293</v>
      </c>
      <c r="T38" s="22">
        <v>2263897</v>
      </c>
      <c r="U38" s="22"/>
      <c r="V38" s="22">
        <v>2962190</v>
      </c>
      <c r="W38" s="22">
        <v>14963644</v>
      </c>
      <c r="X38" s="22">
        <v>23452298</v>
      </c>
      <c r="Y38" s="22">
        <v>-8488654</v>
      </c>
      <c r="Z38" s="23">
        <v>-36.195403964251177</v>
      </c>
      <c r="AA38" s="20">
        <v>23452298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61758670</v>
      </c>
      <c r="F39" s="22"/>
      <c r="G39" s="22"/>
      <c r="H39" s="22"/>
      <c r="I39" s="22"/>
      <c r="J39" s="22"/>
      <c r="K39" s="22"/>
      <c r="L39" s="22"/>
      <c r="M39" s="22"/>
      <c r="N39" s="22"/>
      <c r="O39" s="22">
        <v>36025891</v>
      </c>
      <c r="P39" s="22">
        <v>5146556</v>
      </c>
      <c r="Q39" s="22">
        <v>5146556</v>
      </c>
      <c r="R39" s="22">
        <v>46319003</v>
      </c>
      <c r="S39" s="22">
        <v>5146556</v>
      </c>
      <c r="T39" s="22">
        <v>5146556</v>
      </c>
      <c r="U39" s="22"/>
      <c r="V39" s="22">
        <v>10293112</v>
      </c>
      <c r="W39" s="22">
        <v>56612115</v>
      </c>
      <c r="X39" s="22"/>
      <c r="Y39" s="22">
        <v>56612115</v>
      </c>
      <c r="Z39" s="23"/>
      <c r="AA39" s="20"/>
    </row>
    <row r="40" spans="1:27" x14ac:dyDescent="0.25">
      <c r="A40" s="19" t="s">
        <v>66</v>
      </c>
      <c r="B40" s="15" t="s">
        <v>32</v>
      </c>
      <c r="C40" s="20">
        <v>61460406</v>
      </c>
      <c r="D40" s="20"/>
      <c r="E40" s="21">
        <v>85501484</v>
      </c>
      <c r="F40" s="22">
        <v>81501484</v>
      </c>
      <c r="G40" s="22"/>
      <c r="H40" s="22"/>
      <c r="I40" s="22">
        <v>17209524</v>
      </c>
      <c r="J40" s="22">
        <v>17209524</v>
      </c>
      <c r="K40" s="22">
        <v>5736508</v>
      </c>
      <c r="L40" s="22">
        <v>11473016</v>
      </c>
      <c r="M40" s="22"/>
      <c r="N40" s="22">
        <v>17209524</v>
      </c>
      <c r="O40" s="22"/>
      <c r="P40" s="22">
        <v>11473016</v>
      </c>
      <c r="Q40" s="22"/>
      <c r="R40" s="22">
        <v>11473016</v>
      </c>
      <c r="S40" s="22"/>
      <c r="T40" s="22">
        <v>17209524</v>
      </c>
      <c r="U40" s="22"/>
      <c r="V40" s="22">
        <v>17209524</v>
      </c>
      <c r="W40" s="22">
        <v>63101588</v>
      </c>
      <c r="X40" s="22">
        <v>81501484</v>
      </c>
      <c r="Y40" s="22">
        <v>-18399896</v>
      </c>
      <c r="Z40" s="23">
        <v>-22.57614842939547</v>
      </c>
      <c r="AA40" s="20">
        <v>81501484</v>
      </c>
    </row>
    <row r="41" spans="1:27" x14ac:dyDescent="0.25">
      <c r="A41" s="19" t="s">
        <v>40</v>
      </c>
      <c r="B41" s="15" t="s">
        <v>32</v>
      </c>
      <c r="C41" s="20">
        <v>155788668</v>
      </c>
      <c r="D41" s="20"/>
      <c r="E41" s="21">
        <v>128099</v>
      </c>
      <c r="F41" s="22">
        <v>128099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128099</v>
      </c>
      <c r="Y41" s="22">
        <v>-128099</v>
      </c>
      <c r="Z41" s="23">
        <v>-100</v>
      </c>
      <c r="AA41" s="20">
        <v>128099</v>
      </c>
    </row>
    <row r="42" spans="1:27" x14ac:dyDescent="0.25">
      <c r="A42" s="19" t="s">
        <v>67</v>
      </c>
      <c r="B42" s="15" t="s">
        <v>32</v>
      </c>
      <c r="C42" s="20">
        <v>2172529</v>
      </c>
      <c r="D42" s="20"/>
      <c r="E42" s="21">
        <v>18258888</v>
      </c>
      <c r="F42" s="22">
        <v>25758888</v>
      </c>
      <c r="G42" s="22">
        <v>635240</v>
      </c>
      <c r="H42" s="22">
        <v>242845</v>
      </c>
      <c r="I42" s="22">
        <v>90369</v>
      </c>
      <c r="J42" s="22">
        <v>968454</v>
      </c>
      <c r="K42" s="22">
        <v>946210</v>
      </c>
      <c r="L42" s="22">
        <v>245722</v>
      </c>
      <c r="M42" s="22">
        <v>6386779</v>
      </c>
      <c r="N42" s="22">
        <v>7578711</v>
      </c>
      <c r="O42" s="22">
        <v>29104</v>
      </c>
      <c r="P42" s="22">
        <v>892487</v>
      </c>
      <c r="Q42" s="22">
        <v>509831</v>
      </c>
      <c r="R42" s="22">
        <v>1431422</v>
      </c>
      <c r="S42" s="22">
        <v>904766</v>
      </c>
      <c r="T42" s="22">
        <v>4415910</v>
      </c>
      <c r="U42" s="22"/>
      <c r="V42" s="22">
        <v>5320676</v>
      </c>
      <c r="W42" s="22">
        <v>15299263</v>
      </c>
      <c r="X42" s="22">
        <v>25758888</v>
      </c>
      <c r="Y42" s="22">
        <v>-10459625</v>
      </c>
      <c r="Z42" s="23">
        <v>-40.605887179601851</v>
      </c>
      <c r="AA42" s="20">
        <v>25758888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57903341</v>
      </c>
      <c r="D44" s="20"/>
      <c r="E44" s="21"/>
      <c r="F44" s="22">
        <v>179904611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179904611</v>
      </c>
      <c r="Y44" s="22">
        <v>-179904611</v>
      </c>
      <c r="Z44" s="23">
        <v>-100</v>
      </c>
      <c r="AA44" s="20">
        <v>179904611</v>
      </c>
    </row>
    <row r="45" spans="1:27" x14ac:dyDescent="0.25">
      <c r="A45" s="19" t="s">
        <v>70</v>
      </c>
      <c r="B45" s="15" t="s">
        <v>32</v>
      </c>
      <c r="C45" s="20">
        <v>2019151</v>
      </c>
      <c r="D45" s="20"/>
      <c r="E45" s="21">
        <v>4516603</v>
      </c>
      <c r="F45" s="22">
        <v>5155823</v>
      </c>
      <c r="G45" s="22">
        <v>153036</v>
      </c>
      <c r="H45" s="22">
        <v>360951</v>
      </c>
      <c r="I45" s="22">
        <v>131843</v>
      </c>
      <c r="J45" s="22">
        <v>645830</v>
      </c>
      <c r="K45" s="22">
        <v>199443</v>
      </c>
      <c r="L45" s="22">
        <v>165516</v>
      </c>
      <c r="M45" s="22">
        <v>230515</v>
      </c>
      <c r="N45" s="22">
        <v>595474</v>
      </c>
      <c r="O45" s="22">
        <v>163734</v>
      </c>
      <c r="P45" s="22">
        <v>230502</v>
      </c>
      <c r="Q45" s="22">
        <v>203526</v>
      </c>
      <c r="R45" s="22">
        <v>597762</v>
      </c>
      <c r="S45" s="22">
        <v>463878</v>
      </c>
      <c r="T45" s="22">
        <v>309328</v>
      </c>
      <c r="U45" s="22"/>
      <c r="V45" s="22">
        <v>773206</v>
      </c>
      <c r="W45" s="22">
        <v>2612272</v>
      </c>
      <c r="X45" s="22">
        <v>5155823</v>
      </c>
      <c r="Y45" s="22">
        <v>-2543551</v>
      </c>
      <c r="Z45" s="23">
        <v>-49.333559356091158</v>
      </c>
      <c r="AA45" s="20">
        <v>5155823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335744312</v>
      </c>
      <c r="D48" s="29">
        <f t="shared" ref="D48:Y48" si="1">SUM(D35:D47)</f>
        <v>0</v>
      </c>
      <c r="E48" s="30">
        <f t="shared" si="1"/>
        <v>243976178</v>
      </c>
      <c r="F48" s="31">
        <f t="shared" si="1"/>
        <v>367930802</v>
      </c>
      <c r="G48" s="31">
        <f t="shared" si="1"/>
        <v>5030345</v>
      </c>
      <c r="H48" s="31">
        <f t="shared" si="1"/>
        <v>5891094</v>
      </c>
      <c r="I48" s="31">
        <f t="shared" si="1"/>
        <v>22671841</v>
      </c>
      <c r="J48" s="31">
        <f t="shared" si="1"/>
        <v>33593280</v>
      </c>
      <c r="K48" s="31">
        <f t="shared" si="1"/>
        <v>14502483</v>
      </c>
      <c r="L48" s="31">
        <f t="shared" si="1"/>
        <v>21629400</v>
      </c>
      <c r="M48" s="31">
        <f t="shared" si="1"/>
        <v>11613295</v>
      </c>
      <c r="N48" s="31">
        <f t="shared" si="1"/>
        <v>47745178</v>
      </c>
      <c r="O48" s="31">
        <f t="shared" si="1"/>
        <v>39230247</v>
      </c>
      <c r="P48" s="31">
        <f t="shared" si="1"/>
        <v>24379706</v>
      </c>
      <c r="Q48" s="31">
        <f t="shared" si="1"/>
        <v>10178771</v>
      </c>
      <c r="R48" s="31">
        <f t="shared" si="1"/>
        <v>73788724</v>
      </c>
      <c r="S48" s="31">
        <f t="shared" si="1"/>
        <v>11424328</v>
      </c>
      <c r="T48" s="31">
        <f t="shared" si="1"/>
        <v>34600449</v>
      </c>
      <c r="U48" s="31">
        <f t="shared" si="1"/>
        <v>0</v>
      </c>
      <c r="V48" s="31">
        <f t="shared" si="1"/>
        <v>46024777</v>
      </c>
      <c r="W48" s="31">
        <f t="shared" si="1"/>
        <v>201151959</v>
      </c>
      <c r="X48" s="31">
        <f t="shared" si="1"/>
        <v>367930802</v>
      </c>
      <c r="Y48" s="31">
        <f t="shared" si="1"/>
        <v>-166778843</v>
      </c>
      <c r="Z48" s="32">
        <f>+IF(X48&lt;&gt;0,+(Y48/X48)*100,0)</f>
        <v>-45.328861322135246</v>
      </c>
      <c r="AA48" s="29">
        <f>SUM(AA35:AA47)</f>
        <v>367930802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-186230539</v>
      </c>
      <c r="D49" s="39">
        <f t="shared" si="2"/>
        <v>0</v>
      </c>
      <c r="E49" s="40">
        <f t="shared" si="2"/>
        <v>-64093430</v>
      </c>
      <c r="F49" s="41">
        <f t="shared" si="2"/>
        <v>-187532910</v>
      </c>
      <c r="G49" s="41">
        <f t="shared" si="2"/>
        <v>7810375</v>
      </c>
      <c r="H49" s="41">
        <f t="shared" si="2"/>
        <v>6891153</v>
      </c>
      <c r="I49" s="41">
        <f t="shared" si="2"/>
        <v>-10005833</v>
      </c>
      <c r="J49" s="41">
        <f t="shared" si="2"/>
        <v>4695695</v>
      </c>
      <c r="K49" s="41">
        <f t="shared" si="2"/>
        <v>-2736696</v>
      </c>
      <c r="L49" s="41">
        <f t="shared" si="2"/>
        <v>-10846081</v>
      </c>
      <c r="M49" s="41">
        <f t="shared" si="2"/>
        <v>1130808</v>
      </c>
      <c r="N49" s="41">
        <f t="shared" si="2"/>
        <v>-12451969</v>
      </c>
      <c r="O49" s="41">
        <f t="shared" si="2"/>
        <v>-26544115</v>
      </c>
      <c r="P49" s="41">
        <f t="shared" si="2"/>
        <v>-11531440</v>
      </c>
      <c r="Q49" s="41">
        <f t="shared" si="2"/>
        <v>2216050</v>
      </c>
      <c r="R49" s="41">
        <f t="shared" si="2"/>
        <v>-35859505</v>
      </c>
      <c r="S49" s="41">
        <f t="shared" si="2"/>
        <v>1145709</v>
      </c>
      <c r="T49" s="41">
        <f t="shared" si="2"/>
        <v>-22007976</v>
      </c>
      <c r="U49" s="41">
        <f t="shared" si="2"/>
        <v>0</v>
      </c>
      <c r="V49" s="41">
        <f t="shared" si="2"/>
        <v>-20862267</v>
      </c>
      <c r="W49" s="41">
        <f t="shared" si="2"/>
        <v>-64478046</v>
      </c>
      <c r="X49" s="41">
        <f t="shared" si="2"/>
        <v>-187532910</v>
      </c>
      <c r="Y49" s="41">
        <f t="shared" si="2"/>
        <v>123054864</v>
      </c>
      <c r="Z49" s="42">
        <f>+IF(X49&lt;&gt;0,+(Y49/X49)*100,0)</f>
        <v>-65.617743573647957</v>
      </c>
      <c r="AA49" s="39">
        <f>+AA33-AA48</f>
        <v>-187532910</v>
      </c>
    </row>
    <row r="50" spans="1:27" x14ac:dyDescent="0.25">
      <c r="A50" s="43" t="s">
        <v>75</v>
      </c>
      <c r="B50" s="15" t="s">
        <v>32</v>
      </c>
      <c r="C50" s="20">
        <v>27576526</v>
      </c>
      <c r="D50" s="20"/>
      <c r="E50" s="21">
        <v>74012454</v>
      </c>
      <c r="F50" s="22">
        <v>74012454</v>
      </c>
      <c r="G50" s="22"/>
      <c r="H50" s="22"/>
      <c r="I50" s="22">
        <v>6740308</v>
      </c>
      <c r="J50" s="22">
        <v>6740308</v>
      </c>
      <c r="K50" s="22"/>
      <c r="L50" s="22">
        <v>9526524</v>
      </c>
      <c r="M50" s="22">
        <v>7707293</v>
      </c>
      <c r="N50" s="22">
        <v>17233817</v>
      </c>
      <c r="O50" s="22">
        <v>7288296</v>
      </c>
      <c r="P50" s="22">
        <v>376158</v>
      </c>
      <c r="Q50" s="22">
        <v>1742309</v>
      </c>
      <c r="R50" s="22">
        <v>9406763</v>
      </c>
      <c r="S50" s="22"/>
      <c r="T50" s="22">
        <v>3584509</v>
      </c>
      <c r="U50" s="22"/>
      <c r="V50" s="22">
        <v>3584509</v>
      </c>
      <c r="W50" s="22">
        <v>36965397</v>
      </c>
      <c r="X50" s="22">
        <v>74012454</v>
      </c>
      <c r="Y50" s="22">
        <v>-37047057</v>
      </c>
      <c r="Z50" s="23">
        <v>-50.055166391321116</v>
      </c>
      <c r="AA50" s="20">
        <v>74012454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-158654013</v>
      </c>
      <c r="D52" s="48">
        <f t="shared" si="3"/>
        <v>0</v>
      </c>
      <c r="E52" s="49">
        <f t="shared" si="3"/>
        <v>9919024</v>
      </c>
      <c r="F52" s="50">
        <f t="shared" si="3"/>
        <v>-113520456</v>
      </c>
      <c r="G52" s="50">
        <f t="shared" si="3"/>
        <v>7810375</v>
      </c>
      <c r="H52" s="50">
        <f t="shared" si="3"/>
        <v>6891153</v>
      </c>
      <c r="I52" s="50">
        <f t="shared" si="3"/>
        <v>-3265525</v>
      </c>
      <c r="J52" s="50">
        <f t="shared" si="3"/>
        <v>11436003</v>
      </c>
      <c r="K52" s="50">
        <f t="shared" si="3"/>
        <v>-2736696</v>
      </c>
      <c r="L52" s="50">
        <f t="shared" si="3"/>
        <v>-1319557</v>
      </c>
      <c r="M52" s="50">
        <f t="shared" si="3"/>
        <v>8838101</v>
      </c>
      <c r="N52" s="50">
        <f t="shared" si="3"/>
        <v>4781848</v>
      </c>
      <c r="O52" s="50">
        <f t="shared" si="3"/>
        <v>-19255819</v>
      </c>
      <c r="P52" s="50">
        <f t="shared" si="3"/>
        <v>-11155282</v>
      </c>
      <c r="Q52" s="50">
        <f t="shared" si="3"/>
        <v>3958359</v>
      </c>
      <c r="R52" s="50">
        <f t="shared" si="3"/>
        <v>-26452742</v>
      </c>
      <c r="S52" s="50">
        <f t="shared" si="3"/>
        <v>1145709</v>
      </c>
      <c r="T52" s="50">
        <f t="shared" si="3"/>
        <v>-18423467</v>
      </c>
      <c r="U52" s="50">
        <f t="shared" si="3"/>
        <v>0</v>
      </c>
      <c r="V52" s="50">
        <f t="shared" si="3"/>
        <v>-17277758</v>
      </c>
      <c r="W52" s="50">
        <f t="shared" si="3"/>
        <v>-27512649</v>
      </c>
      <c r="X52" s="50">
        <f t="shared" si="3"/>
        <v>-113520456</v>
      </c>
      <c r="Y52" s="50">
        <f t="shared" si="3"/>
        <v>86007807</v>
      </c>
      <c r="Z52" s="51">
        <f>+IF(X52&lt;&gt;0,+(Y52/X52)*100,0)</f>
        <v>-75.764148621813149</v>
      </c>
      <c r="AA52" s="48">
        <f>SUM(AA49:AA51)</f>
        <v>-113520456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-158654013</v>
      </c>
      <c r="D54" s="54">
        <f>+D52-D53</f>
        <v>0</v>
      </c>
      <c r="E54" s="55">
        <f t="shared" si="4"/>
        <v>9919024</v>
      </c>
      <c r="F54" s="56">
        <f t="shared" si="4"/>
        <v>-113520456</v>
      </c>
      <c r="G54" s="56">
        <f t="shared" si="4"/>
        <v>7810375</v>
      </c>
      <c r="H54" s="56">
        <f t="shared" si="4"/>
        <v>6891153</v>
      </c>
      <c r="I54" s="56">
        <f t="shared" si="4"/>
        <v>-3265525</v>
      </c>
      <c r="J54" s="56">
        <f t="shared" si="4"/>
        <v>11436003</v>
      </c>
      <c r="K54" s="56">
        <f t="shared" si="4"/>
        <v>-2736696</v>
      </c>
      <c r="L54" s="56">
        <f t="shared" si="4"/>
        <v>-1319557</v>
      </c>
      <c r="M54" s="56">
        <f t="shared" si="4"/>
        <v>8838101</v>
      </c>
      <c r="N54" s="56">
        <f t="shared" si="4"/>
        <v>4781848</v>
      </c>
      <c r="O54" s="56">
        <f t="shared" si="4"/>
        <v>-19255819</v>
      </c>
      <c r="P54" s="56">
        <f t="shared" si="4"/>
        <v>-11155282</v>
      </c>
      <c r="Q54" s="56">
        <f t="shared" si="4"/>
        <v>3958359</v>
      </c>
      <c r="R54" s="56">
        <f t="shared" si="4"/>
        <v>-26452742</v>
      </c>
      <c r="S54" s="56">
        <f t="shared" si="4"/>
        <v>1145709</v>
      </c>
      <c r="T54" s="56">
        <f t="shared" si="4"/>
        <v>-18423467</v>
      </c>
      <c r="U54" s="56">
        <f t="shared" si="4"/>
        <v>0</v>
      </c>
      <c r="V54" s="56">
        <f t="shared" si="4"/>
        <v>-17277758</v>
      </c>
      <c r="W54" s="56">
        <f t="shared" si="4"/>
        <v>-27512649</v>
      </c>
      <c r="X54" s="56">
        <f t="shared" si="4"/>
        <v>-113520456</v>
      </c>
      <c r="Y54" s="56">
        <f t="shared" si="4"/>
        <v>86007807</v>
      </c>
      <c r="Z54" s="57">
        <f>+IF(X54&lt;&gt;0,+(Y54/X54)*100,0)</f>
        <v>-75.764148621813149</v>
      </c>
      <c r="AA54" s="54">
        <f>+AA52-AA53</f>
        <v>-113520456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-158654013</v>
      </c>
      <c r="D57" s="48">
        <f>SUM(D54:D56)</f>
        <v>0</v>
      </c>
      <c r="E57" s="49">
        <f t="shared" si="5"/>
        <v>9919024</v>
      </c>
      <c r="F57" s="50">
        <f t="shared" si="5"/>
        <v>-113520456</v>
      </c>
      <c r="G57" s="50">
        <f t="shared" si="5"/>
        <v>7810375</v>
      </c>
      <c r="H57" s="50">
        <f t="shared" si="5"/>
        <v>6891153</v>
      </c>
      <c r="I57" s="50">
        <f t="shared" si="5"/>
        <v>-3265525</v>
      </c>
      <c r="J57" s="50">
        <f t="shared" si="5"/>
        <v>11436003</v>
      </c>
      <c r="K57" s="50">
        <f t="shared" si="5"/>
        <v>-2736696</v>
      </c>
      <c r="L57" s="50">
        <f t="shared" si="5"/>
        <v>-1319557</v>
      </c>
      <c r="M57" s="50">
        <f t="shared" si="5"/>
        <v>8838101</v>
      </c>
      <c r="N57" s="50">
        <f t="shared" si="5"/>
        <v>4781848</v>
      </c>
      <c r="O57" s="50">
        <f t="shared" si="5"/>
        <v>-19255819</v>
      </c>
      <c r="P57" s="50">
        <f t="shared" si="5"/>
        <v>-11155282</v>
      </c>
      <c r="Q57" s="50">
        <f t="shared" si="5"/>
        <v>3958359</v>
      </c>
      <c r="R57" s="50">
        <f t="shared" si="5"/>
        <v>-26452742</v>
      </c>
      <c r="S57" s="50">
        <f t="shared" si="5"/>
        <v>1145709</v>
      </c>
      <c r="T57" s="50">
        <f t="shared" si="5"/>
        <v>-18423467</v>
      </c>
      <c r="U57" s="50">
        <f t="shared" si="5"/>
        <v>0</v>
      </c>
      <c r="V57" s="50">
        <f t="shared" si="5"/>
        <v>-17277758</v>
      </c>
      <c r="W57" s="50">
        <f t="shared" si="5"/>
        <v>-27512649</v>
      </c>
      <c r="X57" s="50">
        <f t="shared" si="5"/>
        <v>-113520456</v>
      </c>
      <c r="Y57" s="50">
        <f t="shared" si="5"/>
        <v>86007807</v>
      </c>
      <c r="Z57" s="51">
        <f>+IF(X57&lt;&gt;0,+(Y57/X57)*100,0)</f>
        <v>-75.764148621813149</v>
      </c>
      <c r="AA57" s="48">
        <f>SUM(AA54:AA56)</f>
        <v>-113520456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-158654013</v>
      </c>
      <c r="D60" s="65">
        <f>SUM(D57:D59)</f>
        <v>0</v>
      </c>
      <c r="E60" s="66">
        <f t="shared" si="6"/>
        <v>9919024</v>
      </c>
      <c r="F60" s="67">
        <f t="shared" si="6"/>
        <v>-113520456</v>
      </c>
      <c r="G60" s="67">
        <f t="shared" si="6"/>
        <v>7810375</v>
      </c>
      <c r="H60" s="67">
        <f t="shared" si="6"/>
        <v>6891153</v>
      </c>
      <c r="I60" s="67">
        <f t="shared" si="6"/>
        <v>-3265525</v>
      </c>
      <c r="J60" s="67">
        <f t="shared" si="6"/>
        <v>11436003</v>
      </c>
      <c r="K60" s="67">
        <f t="shared" si="6"/>
        <v>-2736696</v>
      </c>
      <c r="L60" s="67">
        <f t="shared" si="6"/>
        <v>-1319557</v>
      </c>
      <c r="M60" s="67">
        <f t="shared" si="6"/>
        <v>8838101</v>
      </c>
      <c r="N60" s="67">
        <f t="shared" si="6"/>
        <v>4781848</v>
      </c>
      <c r="O60" s="67">
        <f t="shared" si="6"/>
        <v>-19255819</v>
      </c>
      <c r="P60" s="67">
        <f t="shared" si="6"/>
        <v>-11155282</v>
      </c>
      <c r="Q60" s="67">
        <f t="shared" si="6"/>
        <v>3958359</v>
      </c>
      <c r="R60" s="67">
        <f t="shared" si="6"/>
        <v>-26452742</v>
      </c>
      <c r="S60" s="67">
        <f t="shared" si="6"/>
        <v>1145709</v>
      </c>
      <c r="T60" s="67">
        <f t="shared" si="6"/>
        <v>-18423467</v>
      </c>
      <c r="U60" s="67">
        <f t="shared" si="6"/>
        <v>0</v>
      </c>
      <c r="V60" s="67">
        <f t="shared" si="6"/>
        <v>-17277758</v>
      </c>
      <c r="W60" s="67">
        <f t="shared" si="6"/>
        <v>-27512649</v>
      </c>
      <c r="X60" s="67">
        <f t="shared" si="6"/>
        <v>-113520456</v>
      </c>
      <c r="Y60" s="67">
        <f t="shared" si="6"/>
        <v>86007807</v>
      </c>
      <c r="Z60" s="68">
        <f>+IF(X60&lt;&gt;0,+(Y60/X60)*100,0)</f>
        <v>-75.764148621813149</v>
      </c>
      <c r="AA60" s="65">
        <f>SUM(AA57:AA59)</f>
        <v>-113520456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38048552</v>
      </c>
      <c r="D8" s="20"/>
      <c r="E8" s="21">
        <v>42003215</v>
      </c>
      <c r="F8" s="22">
        <v>42003215</v>
      </c>
      <c r="G8" s="22">
        <v>3167603</v>
      </c>
      <c r="H8" s="22">
        <v>5075741</v>
      </c>
      <c r="I8" s="22">
        <v>3168014</v>
      </c>
      <c r="J8" s="22">
        <v>11411358</v>
      </c>
      <c r="K8" s="22">
        <v>3120733</v>
      </c>
      <c r="L8" s="22">
        <v>3148944</v>
      </c>
      <c r="M8" s="22">
        <v>3140947</v>
      </c>
      <c r="N8" s="22">
        <v>9410624</v>
      </c>
      <c r="O8" s="22">
        <v>3155738</v>
      </c>
      <c r="P8" s="22">
        <v>3029999</v>
      </c>
      <c r="Q8" s="22">
        <v>3259209</v>
      </c>
      <c r="R8" s="22">
        <v>9444946</v>
      </c>
      <c r="S8" s="22">
        <v>3163159</v>
      </c>
      <c r="T8" s="22">
        <v>3159295</v>
      </c>
      <c r="U8" s="22">
        <v>1228906</v>
      </c>
      <c r="V8" s="22">
        <v>7551360</v>
      </c>
      <c r="W8" s="22">
        <v>37818288</v>
      </c>
      <c r="X8" s="22">
        <v>42003215</v>
      </c>
      <c r="Y8" s="22">
        <v>-4184927</v>
      </c>
      <c r="Z8" s="23">
        <v>-9.9633492341002938</v>
      </c>
      <c r="AA8" s="20">
        <v>42003215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36195670</v>
      </c>
      <c r="D13" s="20"/>
      <c r="E13" s="21"/>
      <c r="F13" s="22"/>
      <c r="G13" s="22">
        <v>3190058</v>
      </c>
      <c r="H13" s="22">
        <v>2192774</v>
      </c>
      <c r="I13" s="22">
        <v>3213645</v>
      </c>
      <c r="J13" s="22">
        <v>8596477</v>
      </c>
      <c r="K13" s="22">
        <v>3212099</v>
      </c>
      <c r="L13" s="22">
        <v>3236416</v>
      </c>
      <c r="M13" s="22">
        <v>3190160</v>
      </c>
      <c r="N13" s="22">
        <v>9638675</v>
      </c>
      <c r="O13" s="22">
        <v>3214543</v>
      </c>
      <c r="P13" s="22">
        <v>3167279</v>
      </c>
      <c r="Q13" s="22">
        <v>3190661</v>
      </c>
      <c r="R13" s="22">
        <v>9572483</v>
      </c>
      <c r="S13" s="22">
        <v>3215128</v>
      </c>
      <c r="T13" s="22">
        <v>3239217</v>
      </c>
      <c r="U13" s="22">
        <v>4181626</v>
      </c>
      <c r="V13" s="22">
        <v>10635971</v>
      </c>
      <c r="W13" s="22">
        <v>38443606</v>
      </c>
      <c r="X13" s="22"/>
      <c r="Y13" s="22">
        <v>38443606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74244222</v>
      </c>
      <c r="D33" s="29">
        <f t="shared" ref="D33:Y33" si="0">SUM(D6:D32)</f>
        <v>0</v>
      </c>
      <c r="E33" s="30">
        <f t="shared" si="0"/>
        <v>42003215</v>
      </c>
      <c r="F33" s="31">
        <f t="shared" si="0"/>
        <v>42003215</v>
      </c>
      <c r="G33" s="31">
        <f t="shared" si="0"/>
        <v>6357661</v>
      </c>
      <c r="H33" s="31">
        <f t="shared" si="0"/>
        <v>7268515</v>
      </c>
      <c r="I33" s="31">
        <f t="shared" si="0"/>
        <v>6381659</v>
      </c>
      <c r="J33" s="31">
        <f t="shared" si="0"/>
        <v>20007835</v>
      </c>
      <c r="K33" s="31">
        <f t="shared" si="0"/>
        <v>6332832</v>
      </c>
      <c r="L33" s="31">
        <f t="shared" si="0"/>
        <v>6385360</v>
      </c>
      <c r="M33" s="31">
        <f t="shared" si="0"/>
        <v>6331107</v>
      </c>
      <c r="N33" s="31">
        <f t="shared" si="0"/>
        <v>19049299</v>
      </c>
      <c r="O33" s="31">
        <f t="shared" si="0"/>
        <v>6370281</v>
      </c>
      <c r="P33" s="31">
        <f t="shared" si="0"/>
        <v>6197278</v>
      </c>
      <c r="Q33" s="31">
        <f t="shared" si="0"/>
        <v>6449870</v>
      </c>
      <c r="R33" s="31">
        <f t="shared" si="0"/>
        <v>19017429</v>
      </c>
      <c r="S33" s="31">
        <f t="shared" si="0"/>
        <v>6378287</v>
      </c>
      <c r="T33" s="31">
        <f t="shared" si="0"/>
        <v>6398512</v>
      </c>
      <c r="U33" s="31">
        <f t="shared" si="0"/>
        <v>5410532</v>
      </c>
      <c r="V33" s="31">
        <f t="shared" si="0"/>
        <v>18187331</v>
      </c>
      <c r="W33" s="31">
        <f t="shared" si="0"/>
        <v>76261894</v>
      </c>
      <c r="X33" s="31">
        <f t="shared" si="0"/>
        <v>42003215</v>
      </c>
      <c r="Y33" s="31">
        <f t="shared" si="0"/>
        <v>34258679</v>
      </c>
      <c r="Z33" s="32">
        <f>+IF(X33&lt;&gt;0,+(Y33/X33)*100,0)</f>
        <v>81.562039953370231</v>
      </c>
      <c r="AA33" s="29">
        <f>SUM(AA6:AA32)</f>
        <v>42003215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9539994</v>
      </c>
      <c r="D35" s="20"/>
      <c r="E35" s="21">
        <v>10682623</v>
      </c>
      <c r="F35" s="22">
        <v>10682623</v>
      </c>
      <c r="G35" s="22">
        <v>891610</v>
      </c>
      <c r="H35" s="22">
        <v>912004</v>
      </c>
      <c r="I35" s="22">
        <v>864157</v>
      </c>
      <c r="J35" s="22">
        <v>2667771</v>
      </c>
      <c r="K35" s="22">
        <v>806193</v>
      </c>
      <c r="L35" s="22">
        <v>970377</v>
      </c>
      <c r="M35" s="22">
        <v>892688</v>
      </c>
      <c r="N35" s="22">
        <v>2669258</v>
      </c>
      <c r="O35" s="22">
        <v>872202</v>
      </c>
      <c r="P35" s="22">
        <v>825043</v>
      </c>
      <c r="Q35" s="22">
        <v>862432</v>
      </c>
      <c r="R35" s="22">
        <v>2559677</v>
      </c>
      <c r="S35" s="22">
        <v>860142</v>
      </c>
      <c r="T35" s="22">
        <v>909031</v>
      </c>
      <c r="U35" s="22">
        <v>996075</v>
      </c>
      <c r="V35" s="22">
        <v>2765248</v>
      </c>
      <c r="W35" s="22">
        <v>10661954</v>
      </c>
      <c r="X35" s="22">
        <v>10682623</v>
      </c>
      <c r="Y35" s="22">
        <v>-20669</v>
      </c>
      <c r="Z35" s="23">
        <v>-0.1934824434036472</v>
      </c>
      <c r="AA35" s="20">
        <v>10682623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8959688</v>
      </c>
      <c r="D38" s="20"/>
      <c r="E38" s="21">
        <v>5000000</v>
      </c>
      <c r="F38" s="22">
        <v>5000000</v>
      </c>
      <c r="G38" s="22"/>
      <c r="H38" s="22"/>
      <c r="I38" s="22">
        <v>6898</v>
      </c>
      <c r="J38" s="22">
        <v>6898</v>
      </c>
      <c r="K38" s="22">
        <v>11730</v>
      </c>
      <c r="L38" s="22"/>
      <c r="M38" s="22">
        <v>3216143</v>
      </c>
      <c r="N38" s="22">
        <v>3227873</v>
      </c>
      <c r="O38" s="22">
        <v>141454</v>
      </c>
      <c r="P38" s="22"/>
      <c r="Q38" s="22"/>
      <c r="R38" s="22">
        <v>141454</v>
      </c>
      <c r="S38" s="22"/>
      <c r="T38" s="22"/>
      <c r="U38" s="22">
        <v>693156</v>
      </c>
      <c r="V38" s="22">
        <v>693156</v>
      </c>
      <c r="W38" s="22">
        <v>4069381</v>
      </c>
      <c r="X38" s="22">
        <v>5000000</v>
      </c>
      <c r="Y38" s="22">
        <v>-930619</v>
      </c>
      <c r="Z38" s="23">
        <v>-18.612380000000002</v>
      </c>
      <c r="AA38" s="20">
        <v>5000000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21080</v>
      </c>
      <c r="F42" s="22">
        <v>21080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21080</v>
      </c>
      <c r="Y42" s="22">
        <v>-21080</v>
      </c>
      <c r="Z42" s="23">
        <v>-100</v>
      </c>
      <c r="AA42" s="20">
        <v>21080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66108626</v>
      </c>
      <c r="V44" s="22">
        <v>66108626</v>
      </c>
      <c r="W44" s="22">
        <v>66108626</v>
      </c>
      <c r="X44" s="22"/>
      <c r="Y44" s="22">
        <v>66108626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175819</v>
      </c>
      <c r="D45" s="20"/>
      <c r="E45" s="21">
        <v>989424</v>
      </c>
      <c r="F45" s="22">
        <v>989424</v>
      </c>
      <c r="G45" s="22">
        <v>7563</v>
      </c>
      <c r="H45" s="22">
        <v>7790</v>
      </c>
      <c r="I45" s="22">
        <v>9593</v>
      </c>
      <c r="J45" s="22">
        <v>24946</v>
      </c>
      <c r="K45" s="22">
        <v>6581</v>
      </c>
      <c r="L45" s="22">
        <v>125164</v>
      </c>
      <c r="M45" s="22">
        <v>7609</v>
      </c>
      <c r="N45" s="22">
        <v>139354</v>
      </c>
      <c r="O45" s="22">
        <v>7370</v>
      </c>
      <c r="P45" s="22">
        <v>6922</v>
      </c>
      <c r="Q45" s="22">
        <v>7276</v>
      </c>
      <c r="R45" s="22">
        <v>21568</v>
      </c>
      <c r="S45" s="22">
        <v>7307</v>
      </c>
      <c r="T45" s="22">
        <v>7674</v>
      </c>
      <c r="U45" s="22">
        <v>7325</v>
      </c>
      <c r="V45" s="22">
        <v>22306</v>
      </c>
      <c r="W45" s="22">
        <v>208174</v>
      </c>
      <c r="X45" s="22">
        <v>989424</v>
      </c>
      <c r="Y45" s="22">
        <v>-781250</v>
      </c>
      <c r="Z45" s="23">
        <v>-78.960081825385274</v>
      </c>
      <c r="AA45" s="20">
        <v>989424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18675501</v>
      </c>
      <c r="D48" s="29">
        <f t="shared" ref="D48:Y48" si="1">SUM(D35:D47)</f>
        <v>0</v>
      </c>
      <c r="E48" s="30">
        <f t="shared" si="1"/>
        <v>16693127</v>
      </c>
      <c r="F48" s="31">
        <f t="shared" si="1"/>
        <v>16693127</v>
      </c>
      <c r="G48" s="31">
        <f t="shared" si="1"/>
        <v>899173</v>
      </c>
      <c r="H48" s="31">
        <f t="shared" si="1"/>
        <v>919794</v>
      </c>
      <c r="I48" s="31">
        <f t="shared" si="1"/>
        <v>880648</v>
      </c>
      <c r="J48" s="31">
        <f t="shared" si="1"/>
        <v>2699615</v>
      </c>
      <c r="K48" s="31">
        <f t="shared" si="1"/>
        <v>824504</v>
      </c>
      <c r="L48" s="31">
        <f t="shared" si="1"/>
        <v>1095541</v>
      </c>
      <c r="M48" s="31">
        <f t="shared" si="1"/>
        <v>4116440</v>
      </c>
      <c r="N48" s="31">
        <f t="shared" si="1"/>
        <v>6036485</v>
      </c>
      <c r="O48" s="31">
        <f t="shared" si="1"/>
        <v>1021026</v>
      </c>
      <c r="P48" s="31">
        <f t="shared" si="1"/>
        <v>831965</v>
      </c>
      <c r="Q48" s="31">
        <f t="shared" si="1"/>
        <v>869708</v>
      </c>
      <c r="R48" s="31">
        <f t="shared" si="1"/>
        <v>2722699</v>
      </c>
      <c r="S48" s="31">
        <f t="shared" si="1"/>
        <v>867449</v>
      </c>
      <c r="T48" s="31">
        <f t="shared" si="1"/>
        <v>916705</v>
      </c>
      <c r="U48" s="31">
        <f t="shared" si="1"/>
        <v>67805182</v>
      </c>
      <c r="V48" s="31">
        <f t="shared" si="1"/>
        <v>69589336</v>
      </c>
      <c r="W48" s="31">
        <f t="shared" si="1"/>
        <v>81048135</v>
      </c>
      <c r="X48" s="31">
        <f t="shared" si="1"/>
        <v>16693127</v>
      </c>
      <c r="Y48" s="31">
        <f t="shared" si="1"/>
        <v>64355008</v>
      </c>
      <c r="Z48" s="32">
        <f>+IF(X48&lt;&gt;0,+(Y48/X48)*100,0)</f>
        <v>385.51799192565898</v>
      </c>
      <c r="AA48" s="29">
        <f>SUM(AA35:AA47)</f>
        <v>16693127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55568721</v>
      </c>
      <c r="D49" s="39">
        <f t="shared" si="2"/>
        <v>0</v>
      </c>
      <c r="E49" s="40">
        <f t="shared" si="2"/>
        <v>25310088</v>
      </c>
      <c r="F49" s="41">
        <f t="shared" si="2"/>
        <v>25310088</v>
      </c>
      <c r="G49" s="41">
        <f t="shared" si="2"/>
        <v>5458488</v>
      </c>
      <c r="H49" s="41">
        <f t="shared" si="2"/>
        <v>6348721</v>
      </c>
      <c r="I49" s="41">
        <f t="shared" si="2"/>
        <v>5501011</v>
      </c>
      <c r="J49" s="41">
        <f t="shared" si="2"/>
        <v>17308220</v>
      </c>
      <c r="K49" s="41">
        <f t="shared" si="2"/>
        <v>5508328</v>
      </c>
      <c r="L49" s="41">
        <f t="shared" si="2"/>
        <v>5289819</v>
      </c>
      <c r="M49" s="41">
        <f t="shared" si="2"/>
        <v>2214667</v>
      </c>
      <c r="N49" s="41">
        <f t="shared" si="2"/>
        <v>13012814</v>
      </c>
      <c r="O49" s="41">
        <f t="shared" si="2"/>
        <v>5349255</v>
      </c>
      <c r="P49" s="41">
        <f t="shared" si="2"/>
        <v>5365313</v>
      </c>
      <c r="Q49" s="41">
        <f t="shared" si="2"/>
        <v>5580162</v>
      </c>
      <c r="R49" s="41">
        <f t="shared" si="2"/>
        <v>16294730</v>
      </c>
      <c r="S49" s="41">
        <f t="shared" si="2"/>
        <v>5510838</v>
      </c>
      <c r="T49" s="41">
        <f t="shared" si="2"/>
        <v>5481807</v>
      </c>
      <c r="U49" s="41">
        <f t="shared" si="2"/>
        <v>-62394650</v>
      </c>
      <c r="V49" s="41">
        <f t="shared" si="2"/>
        <v>-51402005</v>
      </c>
      <c r="W49" s="41">
        <f t="shared" si="2"/>
        <v>-4786241</v>
      </c>
      <c r="X49" s="41">
        <f t="shared" si="2"/>
        <v>25310088</v>
      </c>
      <c r="Y49" s="41">
        <f t="shared" si="2"/>
        <v>-30096329</v>
      </c>
      <c r="Z49" s="42">
        <f>+IF(X49&lt;&gt;0,+(Y49/X49)*100,0)</f>
        <v>-118.91040837155525</v>
      </c>
      <c r="AA49" s="39">
        <f>+AA33-AA48</f>
        <v>25310088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55568721</v>
      </c>
      <c r="D52" s="48">
        <f t="shared" si="3"/>
        <v>0</v>
      </c>
      <c r="E52" s="49">
        <f t="shared" si="3"/>
        <v>25310088</v>
      </c>
      <c r="F52" s="50">
        <f t="shared" si="3"/>
        <v>25310088</v>
      </c>
      <c r="G52" s="50">
        <f t="shared" si="3"/>
        <v>5458488</v>
      </c>
      <c r="H52" s="50">
        <f t="shared" si="3"/>
        <v>6348721</v>
      </c>
      <c r="I52" s="50">
        <f t="shared" si="3"/>
        <v>5501011</v>
      </c>
      <c r="J52" s="50">
        <f t="shared" si="3"/>
        <v>17308220</v>
      </c>
      <c r="K52" s="50">
        <f t="shared" si="3"/>
        <v>5508328</v>
      </c>
      <c r="L52" s="50">
        <f t="shared" si="3"/>
        <v>5289819</v>
      </c>
      <c r="M52" s="50">
        <f t="shared" si="3"/>
        <v>2214667</v>
      </c>
      <c r="N52" s="50">
        <f t="shared" si="3"/>
        <v>13012814</v>
      </c>
      <c r="O52" s="50">
        <f t="shared" si="3"/>
        <v>5349255</v>
      </c>
      <c r="P52" s="50">
        <f t="shared" si="3"/>
        <v>5365313</v>
      </c>
      <c r="Q52" s="50">
        <f t="shared" si="3"/>
        <v>5580162</v>
      </c>
      <c r="R52" s="50">
        <f t="shared" si="3"/>
        <v>16294730</v>
      </c>
      <c r="S52" s="50">
        <f t="shared" si="3"/>
        <v>5510838</v>
      </c>
      <c r="T52" s="50">
        <f t="shared" si="3"/>
        <v>5481807</v>
      </c>
      <c r="U52" s="50">
        <f t="shared" si="3"/>
        <v>-62394650</v>
      </c>
      <c r="V52" s="50">
        <f t="shared" si="3"/>
        <v>-51402005</v>
      </c>
      <c r="W52" s="50">
        <f t="shared" si="3"/>
        <v>-4786241</v>
      </c>
      <c r="X52" s="50">
        <f t="shared" si="3"/>
        <v>25310088</v>
      </c>
      <c r="Y52" s="50">
        <f t="shared" si="3"/>
        <v>-30096329</v>
      </c>
      <c r="Z52" s="51">
        <f>+IF(X52&lt;&gt;0,+(Y52/X52)*100,0)</f>
        <v>-118.91040837155525</v>
      </c>
      <c r="AA52" s="48">
        <f>SUM(AA49:AA51)</f>
        <v>25310088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55568721</v>
      </c>
      <c r="D54" s="54">
        <f>+D52-D53</f>
        <v>0</v>
      </c>
      <c r="E54" s="55">
        <f t="shared" si="4"/>
        <v>25310088</v>
      </c>
      <c r="F54" s="56">
        <f t="shared" si="4"/>
        <v>25310088</v>
      </c>
      <c r="G54" s="56">
        <f t="shared" si="4"/>
        <v>5458488</v>
      </c>
      <c r="H54" s="56">
        <f t="shared" si="4"/>
        <v>6348721</v>
      </c>
      <c r="I54" s="56">
        <f t="shared" si="4"/>
        <v>5501011</v>
      </c>
      <c r="J54" s="56">
        <f t="shared" si="4"/>
        <v>17308220</v>
      </c>
      <c r="K54" s="56">
        <f t="shared" si="4"/>
        <v>5508328</v>
      </c>
      <c r="L54" s="56">
        <f t="shared" si="4"/>
        <v>5289819</v>
      </c>
      <c r="M54" s="56">
        <f t="shared" si="4"/>
        <v>2214667</v>
      </c>
      <c r="N54" s="56">
        <f t="shared" si="4"/>
        <v>13012814</v>
      </c>
      <c r="O54" s="56">
        <f t="shared" si="4"/>
        <v>5349255</v>
      </c>
      <c r="P54" s="56">
        <f t="shared" si="4"/>
        <v>5365313</v>
      </c>
      <c r="Q54" s="56">
        <f t="shared" si="4"/>
        <v>5580162</v>
      </c>
      <c r="R54" s="56">
        <f t="shared" si="4"/>
        <v>16294730</v>
      </c>
      <c r="S54" s="56">
        <f t="shared" si="4"/>
        <v>5510838</v>
      </c>
      <c r="T54" s="56">
        <f t="shared" si="4"/>
        <v>5481807</v>
      </c>
      <c r="U54" s="56">
        <f t="shared" si="4"/>
        <v>-62394650</v>
      </c>
      <c r="V54" s="56">
        <f t="shared" si="4"/>
        <v>-51402005</v>
      </c>
      <c r="W54" s="56">
        <f t="shared" si="4"/>
        <v>-4786241</v>
      </c>
      <c r="X54" s="56">
        <f t="shared" si="4"/>
        <v>25310088</v>
      </c>
      <c r="Y54" s="56">
        <f t="shared" si="4"/>
        <v>-30096329</v>
      </c>
      <c r="Z54" s="57">
        <f>+IF(X54&lt;&gt;0,+(Y54/X54)*100,0)</f>
        <v>-118.91040837155525</v>
      </c>
      <c r="AA54" s="54">
        <f>+AA52-AA53</f>
        <v>25310088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55568721</v>
      </c>
      <c r="D57" s="48">
        <f>SUM(D54:D56)</f>
        <v>0</v>
      </c>
      <c r="E57" s="49">
        <f t="shared" si="5"/>
        <v>25310088</v>
      </c>
      <c r="F57" s="50">
        <f t="shared" si="5"/>
        <v>25310088</v>
      </c>
      <c r="G57" s="50">
        <f t="shared" si="5"/>
        <v>5458488</v>
      </c>
      <c r="H57" s="50">
        <f t="shared" si="5"/>
        <v>6348721</v>
      </c>
      <c r="I57" s="50">
        <f t="shared" si="5"/>
        <v>5501011</v>
      </c>
      <c r="J57" s="50">
        <f t="shared" si="5"/>
        <v>17308220</v>
      </c>
      <c r="K57" s="50">
        <f t="shared" si="5"/>
        <v>5508328</v>
      </c>
      <c r="L57" s="50">
        <f t="shared" si="5"/>
        <v>5289819</v>
      </c>
      <c r="M57" s="50">
        <f t="shared" si="5"/>
        <v>2214667</v>
      </c>
      <c r="N57" s="50">
        <f t="shared" si="5"/>
        <v>13012814</v>
      </c>
      <c r="O57" s="50">
        <f t="shared" si="5"/>
        <v>5349255</v>
      </c>
      <c r="P57" s="50">
        <f t="shared" si="5"/>
        <v>5365313</v>
      </c>
      <c r="Q57" s="50">
        <f t="shared" si="5"/>
        <v>5580162</v>
      </c>
      <c r="R57" s="50">
        <f t="shared" si="5"/>
        <v>16294730</v>
      </c>
      <c r="S57" s="50">
        <f t="shared" si="5"/>
        <v>5510838</v>
      </c>
      <c r="T57" s="50">
        <f t="shared" si="5"/>
        <v>5481807</v>
      </c>
      <c r="U57" s="50">
        <f t="shared" si="5"/>
        <v>-62394650</v>
      </c>
      <c r="V57" s="50">
        <f t="shared" si="5"/>
        <v>-51402005</v>
      </c>
      <c r="W57" s="50">
        <f t="shared" si="5"/>
        <v>-4786241</v>
      </c>
      <c r="X57" s="50">
        <f t="shared" si="5"/>
        <v>25310088</v>
      </c>
      <c r="Y57" s="50">
        <f t="shared" si="5"/>
        <v>-30096329</v>
      </c>
      <c r="Z57" s="51">
        <f>+IF(X57&lt;&gt;0,+(Y57/X57)*100,0)</f>
        <v>-118.91040837155525</v>
      </c>
      <c r="AA57" s="48">
        <f>SUM(AA54:AA56)</f>
        <v>25310088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55568721</v>
      </c>
      <c r="D60" s="65">
        <f>SUM(D57:D59)</f>
        <v>0</v>
      </c>
      <c r="E60" s="66">
        <f t="shared" si="6"/>
        <v>25310088</v>
      </c>
      <c r="F60" s="67">
        <f t="shared" si="6"/>
        <v>25310088</v>
      </c>
      <c r="G60" s="67">
        <f t="shared" si="6"/>
        <v>5458488</v>
      </c>
      <c r="H60" s="67">
        <f t="shared" si="6"/>
        <v>6348721</v>
      </c>
      <c r="I60" s="67">
        <f t="shared" si="6"/>
        <v>5501011</v>
      </c>
      <c r="J60" s="67">
        <f t="shared" si="6"/>
        <v>17308220</v>
      </c>
      <c r="K60" s="67">
        <f t="shared" si="6"/>
        <v>5508328</v>
      </c>
      <c r="L60" s="67">
        <f t="shared" si="6"/>
        <v>5289819</v>
      </c>
      <c r="M60" s="67">
        <f t="shared" si="6"/>
        <v>2214667</v>
      </c>
      <c r="N60" s="67">
        <f t="shared" si="6"/>
        <v>13012814</v>
      </c>
      <c r="O60" s="67">
        <f t="shared" si="6"/>
        <v>5349255</v>
      </c>
      <c r="P60" s="67">
        <f t="shared" si="6"/>
        <v>5365313</v>
      </c>
      <c r="Q60" s="67">
        <f t="shared" si="6"/>
        <v>5580162</v>
      </c>
      <c r="R60" s="67">
        <f t="shared" si="6"/>
        <v>16294730</v>
      </c>
      <c r="S60" s="67">
        <f t="shared" si="6"/>
        <v>5510838</v>
      </c>
      <c r="T60" s="67">
        <f t="shared" si="6"/>
        <v>5481807</v>
      </c>
      <c r="U60" s="67">
        <f t="shared" si="6"/>
        <v>-62394650</v>
      </c>
      <c r="V60" s="67">
        <f t="shared" si="6"/>
        <v>-51402005</v>
      </c>
      <c r="W60" s="67">
        <f t="shared" si="6"/>
        <v>-4786241</v>
      </c>
      <c r="X60" s="67">
        <f t="shared" si="6"/>
        <v>25310088</v>
      </c>
      <c r="Y60" s="67">
        <f t="shared" si="6"/>
        <v>-30096329</v>
      </c>
      <c r="Z60" s="68">
        <f>+IF(X60&lt;&gt;0,+(Y60/X60)*100,0)</f>
        <v>-118.91040837155525</v>
      </c>
      <c r="AA60" s="65">
        <f>SUM(AA57:AA59)</f>
        <v>25310088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30971</v>
      </c>
      <c r="D6" s="20"/>
      <c r="E6" s="21">
        <v>39078</v>
      </c>
      <c r="F6" s="22">
        <v>27072</v>
      </c>
      <c r="G6" s="22"/>
      <c r="H6" s="22">
        <v>2696</v>
      </c>
      <c r="I6" s="22">
        <v>4893</v>
      </c>
      <c r="J6" s="22">
        <v>7589</v>
      </c>
      <c r="K6" s="22">
        <v>391</v>
      </c>
      <c r="L6" s="22">
        <v>5556</v>
      </c>
      <c r="M6" s="22"/>
      <c r="N6" s="22">
        <v>5947</v>
      </c>
      <c r="O6" s="22"/>
      <c r="P6" s="22"/>
      <c r="Q6" s="22">
        <v>15493</v>
      </c>
      <c r="R6" s="22">
        <v>15493</v>
      </c>
      <c r="S6" s="22">
        <v>1174</v>
      </c>
      <c r="T6" s="22">
        <v>450</v>
      </c>
      <c r="U6" s="22">
        <v>12965</v>
      </c>
      <c r="V6" s="22">
        <v>14589</v>
      </c>
      <c r="W6" s="22">
        <v>43618</v>
      </c>
      <c r="X6" s="22">
        <v>27072</v>
      </c>
      <c r="Y6" s="22">
        <v>16546</v>
      </c>
      <c r="Z6" s="23">
        <v>61.118498817966902</v>
      </c>
      <c r="AA6" s="20">
        <v>27072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92550039</v>
      </c>
      <c r="D8" s="20"/>
      <c r="E8" s="21">
        <v>94205886</v>
      </c>
      <c r="F8" s="22">
        <v>105858681</v>
      </c>
      <c r="G8" s="22">
        <v>8777660</v>
      </c>
      <c r="H8" s="22">
        <v>9179050</v>
      </c>
      <c r="I8" s="22">
        <v>8528194</v>
      </c>
      <c r="J8" s="22">
        <v>26484904</v>
      </c>
      <c r="K8" s="22">
        <v>9226192</v>
      </c>
      <c r="L8" s="22">
        <v>61598133</v>
      </c>
      <c r="M8" s="22">
        <v>-44379888</v>
      </c>
      <c r="N8" s="22">
        <v>26444437</v>
      </c>
      <c r="O8" s="22">
        <v>8301675</v>
      </c>
      <c r="P8" s="22">
        <v>8244815</v>
      </c>
      <c r="Q8" s="22">
        <v>8143108</v>
      </c>
      <c r="R8" s="22">
        <v>24689598</v>
      </c>
      <c r="S8" s="22">
        <v>-1952732</v>
      </c>
      <c r="T8" s="22">
        <v>8075882</v>
      </c>
      <c r="U8" s="22">
        <v>9265058</v>
      </c>
      <c r="V8" s="22">
        <v>15388208</v>
      </c>
      <c r="W8" s="22">
        <v>93007147</v>
      </c>
      <c r="X8" s="22">
        <v>105858681</v>
      </c>
      <c r="Y8" s="22">
        <v>-12851534</v>
      </c>
      <c r="Z8" s="23">
        <v>-12.140274069728868</v>
      </c>
      <c r="AA8" s="20">
        <v>105858681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20279457</v>
      </c>
      <c r="D13" s="20"/>
      <c r="E13" s="21">
        <v>17000000</v>
      </c>
      <c r="F13" s="22">
        <v>22751919</v>
      </c>
      <c r="G13" s="22">
        <v>1852759</v>
      </c>
      <c r="H13" s="22">
        <v>1874587</v>
      </c>
      <c r="I13" s="22">
        <v>1882138</v>
      </c>
      <c r="J13" s="22">
        <v>5609484</v>
      </c>
      <c r="K13" s="22">
        <v>1907413</v>
      </c>
      <c r="L13" s="22">
        <v>1908154</v>
      </c>
      <c r="M13" s="22">
        <v>1950907</v>
      </c>
      <c r="N13" s="22">
        <v>5766474</v>
      </c>
      <c r="O13" s="22">
        <v>1972912</v>
      </c>
      <c r="P13" s="22">
        <v>1950443</v>
      </c>
      <c r="Q13" s="22">
        <v>1984202</v>
      </c>
      <c r="R13" s="22">
        <v>5907557</v>
      </c>
      <c r="S13" s="22">
        <v>1876259</v>
      </c>
      <c r="T13" s="22">
        <v>1895712</v>
      </c>
      <c r="U13" s="22">
        <v>1863581</v>
      </c>
      <c r="V13" s="22">
        <v>5635552</v>
      </c>
      <c r="W13" s="22">
        <v>22919067</v>
      </c>
      <c r="X13" s="22">
        <v>22751919</v>
      </c>
      <c r="Y13" s="22">
        <v>167148</v>
      </c>
      <c r="Z13" s="23">
        <v>0.73465451419724204</v>
      </c>
      <c r="AA13" s="20">
        <v>22751919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112860467</v>
      </c>
      <c r="D33" s="29">
        <f t="shared" ref="D33:Y33" si="0">SUM(D6:D32)</f>
        <v>0</v>
      </c>
      <c r="E33" s="30">
        <f t="shared" si="0"/>
        <v>111244964</v>
      </c>
      <c r="F33" s="31">
        <f t="shared" si="0"/>
        <v>128637672</v>
      </c>
      <c r="G33" s="31">
        <f t="shared" si="0"/>
        <v>10630419</v>
      </c>
      <c r="H33" s="31">
        <f t="shared" si="0"/>
        <v>11056333</v>
      </c>
      <c r="I33" s="31">
        <f t="shared" si="0"/>
        <v>10415225</v>
      </c>
      <c r="J33" s="31">
        <f t="shared" si="0"/>
        <v>32101977</v>
      </c>
      <c r="K33" s="31">
        <f t="shared" si="0"/>
        <v>11133996</v>
      </c>
      <c r="L33" s="31">
        <f t="shared" si="0"/>
        <v>63511843</v>
      </c>
      <c r="M33" s="31">
        <f t="shared" si="0"/>
        <v>-42428981</v>
      </c>
      <c r="N33" s="31">
        <f t="shared" si="0"/>
        <v>32216858</v>
      </c>
      <c r="O33" s="31">
        <f t="shared" si="0"/>
        <v>10274587</v>
      </c>
      <c r="P33" s="31">
        <f t="shared" si="0"/>
        <v>10195258</v>
      </c>
      <c r="Q33" s="31">
        <f t="shared" si="0"/>
        <v>10142803</v>
      </c>
      <c r="R33" s="31">
        <f t="shared" si="0"/>
        <v>30612648</v>
      </c>
      <c r="S33" s="31">
        <f t="shared" si="0"/>
        <v>-75299</v>
      </c>
      <c r="T33" s="31">
        <f t="shared" si="0"/>
        <v>9972044</v>
      </c>
      <c r="U33" s="31">
        <f t="shared" si="0"/>
        <v>11141604</v>
      </c>
      <c r="V33" s="31">
        <f t="shared" si="0"/>
        <v>21038349</v>
      </c>
      <c r="W33" s="31">
        <f t="shared" si="0"/>
        <v>115969832</v>
      </c>
      <c r="X33" s="31">
        <f t="shared" si="0"/>
        <v>128637672</v>
      </c>
      <c r="Y33" s="31">
        <f t="shared" si="0"/>
        <v>-12667840</v>
      </c>
      <c r="Z33" s="32">
        <f>+IF(X33&lt;&gt;0,+(Y33/X33)*100,0)</f>
        <v>-9.8476906516156486</v>
      </c>
      <c r="AA33" s="29">
        <f>SUM(AA6:AA32)</f>
        <v>128637672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11261520</v>
      </c>
      <c r="D35" s="20"/>
      <c r="E35" s="21">
        <v>20850099</v>
      </c>
      <c r="F35" s="22">
        <v>18850433</v>
      </c>
      <c r="G35" s="22">
        <v>1034644</v>
      </c>
      <c r="H35" s="22">
        <v>1030202</v>
      </c>
      <c r="I35" s="22">
        <v>1011972</v>
      </c>
      <c r="J35" s="22">
        <v>3076818</v>
      </c>
      <c r="K35" s="22">
        <v>838063</v>
      </c>
      <c r="L35" s="22">
        <v>1089931</v>
      </c>
      <c r="M35" s="22">
        <v>944691</v>
      </c>
      <c r="N35" s="22">
        <v>2872685</v>
      </c>
      <c r="O35" s="22">
        <v>866564</v>
      </c>
      <c r="P35" s="22">
        <v>608093</v>
      </c>
      <c r="Q35" s="22">
        <v>909778</v>
      </c>
      <c r="R35" s="22">
        <v>2384435</v>
      </c>
      <c r="S35" s="22">
        <v>383685</v>
      </c>
      <c r="T35" s="22">
        <v>1219801</v>
      </c>
      <c r="U35" s="22">
        <v>1364831</v>
      </c>
      <c r="V35" s="22">
        <v>2968317</v>
      </c>
      <c r="W35" s="22">
        <v>11302255</v>
      </c>
      <c r="X35" s="22">
        <v>18850433</v>
      </c>
      <c r="Y35" s="22">
        <v>-7548178</v>
      </c>
      <c r="Z35" s="23">
        <v>-40.042464807041831</v>
      </c>
      <c r="AA35" s="20">
        <v>18850433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9816</v>
      </c>
      <c r="D38" s="20"/>
      <c r="E38" s="21">
        <v>344616</v>
      </c>
      <c r="F38" s="22">
        <v>644616</v>
      </c>
      <c r="G38" s="22"/>
      <c r="H38" s="22">
        <v>513</v>
      </c>
      <c r="I38" s="22">
        <v>10175</v>
      </c>
      <c r="J38" s="22">
        <v>10688</v>
      </c>
      <c r="K38" s="22">
        <v>2572</v>
      </c>
      <c r="L38" s="22">
        <v>20794</v>
      </c>
      <c r="M38" s="22"/>
      <c r="N38" s="22">
        <v>23366</v>
      </c>
      <c r="O38" s="22">
        <v>141240</v>
      </c>
      <c r="P38" s="22"/>
      <c r="Q38" s="22">
        <v>29700</v>
      </c>
      <c r="R38" s="22">
        <v>170940</v>
      </c>
      <c r="S38" s="22">
        <v>4135</v>
      </c>
      <c r="T38" s="22">
        <v>27004</v>
      </c>
      <c r="U38" s="22">
        <v>172632</v>
      </c>
      <c r="V38" s="22">
        <v>203771</v>
      </c>
      <c r="W38" s="22">
        <v>408765</v>
      </c>
      <c r="X38" s="22">
        <v>644616</v>
      </c>
      <c r="Y38" s="22">
        <v>-235851</v>
      </c>
      <c r="Z38" s="23">
        <v>-36.587829033098771</v>
      </c>
      <c r="AA38" s="20">
        <v>644616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30000000</v>
      </c>
      <c r="F39" s="22">
        <v>28000000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28000000</v>
      </c>
      <c r="Y39" s="22">
        <v>-28000000</v>
      </c>
      <c r="Z39" s="23">
        <v>-100</v>
      </c>
      <c r="AA39" s="20">
        <v>28000000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41502619</v>
      </c>
      <c r="D42" s="20"/>
      <c r="E42" s="21">
        <v>23950777</v>
      </c>
      <c r="F42" s="22">
        <v>27966195</v>
      </c>
      <c r="G42" s="22">
        <v>360241</v>
      </c>
      <c r="H42" s="22">
        <v>5786977</v>
      </c>
      <c r="I42" s="22">
        <v>1402294</v>
      </c>
      <c r="J42" s="22">
        <v>7549512</v>
      </c>
      <c r="K42" s="22">
        <v>3763872</v>
      </c>
      <c r="L42" s="22">
        <v>3546198</v>
      </c>
      <c r="M42" s="22">
        <v>584375</v>
      </c>
      <c r="N42" s="22">
        <v>7894445</v>
      </c>
      <c r="O42" s="22">
        <v>465709</v>
      </c>
      <c r="P42" s="22">
        <v>3475197</v>
      </c>
      <c r="Q42" s="22">
        <v>4852443</v>
      </c>
      <c r="R42" s="22">
        <v>8793349</v>
      </c>
      <c r="S42" s="22">
        <v>1467968</v>
      </c>
      <c r="T42" s="22">
        <v>2910203</v>
      </c>
      <c r="U42" s="22">
        <v>880525</v>
      </c>
      <c r="V42" s="22">
        <v>5258696</v>
      </c>
      <c r="W42" s="22">
        <v>29496002</v>
      </c>
      <c r="X42" s="22">
        <v>27966195</v>
      </c>
      <c r="Y42" s="22">
        <v>1529807</v>
      </c>
      <c r="Z42" s="23">
        <v>5.4702007191182069</v>
      </c>
      <c r="AA42" s="20">
        <v>27966195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3486</v>
      </c>
      <c r="D45" s="20"/>
      <c r="E45" s="21">
        <v>20000</v>
      </c>
      <c r="F45" s="22">
        <v>2075000</v>
      </c>
      <c r="G45" s="22"/>
      <c r="H45" s="22">
        <v>50800</v>
      </c>
      <c r="I45" s="22">
        <v>241150</v>
      </c>
      <c r="J45" s="22">
        <v>291950</v>
      </c>
      <c r="K45" s="22">
        <v>483550</v>
      </c>
      <c r="L45" s="22">
        <v>60100</v>
      </c>
      <c r="M45" s="22">
        <v>931073</v>
      </c>
      <c r="N45" s="22">
        <v>1474723</v>
      </c>
      <c r="O45" s="22">
        <v>115650</v>
      </c>
      <c r="P45" s="22">
        <v>44321</v>
      </c>
      <c r="Q45" s="22">
        <v>239899</v>
      </c>
      <c r="R45" s="22">
        <v>399870</v>
      </c>
      <c r="S45" s="22">
        <v>1111394</v>
      </c>
      <c r="T45" s="22">
        <v>115800</v>
      </c>
      <c r="U45" s="22">
        <v>1106640</v>
      </c>
      <c r="V45" s="22">
        <v>2333834</v>
      </c>
      <c r="W45" s="22">
        <v>4500377</v>
      </c>
      <c r="X45" s="22">
        <v>2075000</v>
      </c>
      <c r="Y45" s="22">
        <v>2425377</v>
      </c>
      <c r="Z45" s="23">
        <v>116.88563855421688</v>
      </c>
      <c r="AA45" s="20">
        <v>2075000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52777441</v>
      </c>
      <c r="D48" s="29">
        <f t="shared" ref="D48:Y48" si="1">SUM(D35:D47)</f>
        <v>0</v>
      </c>
      <c r="E48" s="30">
        <f t="shared" si="1"/>
        <v>75165492</v>
      </c>
      <c r="F48" s="31">
        <f t="shared" si="1"/>
        <v>77536244</v>
      </c>
      <c r="G48" s="31">
        <f t="shared" si="1"/>
        <v>1394885</v>
      </c>
      <c r="H48" s="31">
        <f t="shared" si="1"/>
        <v>6868492</v>
      </c>
      <c r="I48" s="31">
        <f t="shared" si="1"/>
        <v>2665591</v>
      </c>
      <c r="J48" s="31">
        <f t="shared" si="1"/>
        <v>10928968</v>
      </c>
      <c r="K48" s="31">
        <f t="shared" si="1"/>
        <v>5088057</v>
      </c>
      <c r="L48" s="31">
        <f t="shared" si="1"/>
        <v>4717023</v>
      </c>
      <c r="M48" s="31">
        <f t="shared" si="1"/>
        <v>2460139</v>
      </c>
      <c r="N48" s="31">
        <f t="shared" si="1"/>
        <v>12265219</v>
      </c>
      <c r="O48" s="31">
        <f t="shared" si="1"/>
        <v>1589163</v>
      </c>
      <c r="P48" s="31">
        <f t="shared" si="1"/>
        <v>4127611</v>
      </c>
      <c r="Q48" s="31">
        <f t="shared" si="1"/>
        <v>6031820</v>
      </c>
      <c r="R48" s="31">
        <f t="shared" si="1"/>
        <v>11748594</v>
      </c>
      <c r="S48" s="31">
        <f t="shared" si="1"/>
        <v>2967182</v>
      </c>
      <c r="T48" s="31">
        <f t="shared" si="1"/>
        <v>4272808</v>
      </c>
      <c r="U48" s="31">
        <f t="shared" si="1"/>
        <v>3524628</v>
      </c>
      <c r="V48" s="31">
        <f t="shared" si="1"/>
        <v>10764618</v>
      </c>
      <c r="W48" s="31">
        <f t="shared" si="1"/>
        <v>45707399</v>
      </c>
      <c r="X48" s="31">
        <f t="shared" si="1"/>
        <v>77536244</v>
      </c>
      <c r="Y48" s="31">
        <f t="shared" si="1"/>
        <v>-31828845</v>
      </c>
      <c r="Z48" s="32">
        <f>+IF(X48&lt;&gt;0,+(Y48/X48)*100,0)</f>
        <v>-41.0502796601806</v>
      </c>
      <c r="AA48" s="29">
        <f>SUM(AA35:AA47)</f>
        <v>77536244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60083026</v>
      </c>
      <c r="D49" s="39">
        <f t="shared" si="2"/>
        <v>0</v>
      </c>
      <c r="E49" s="40">
        <f t="shared" si="2"/>
        <v>36079472</v>
      </c>
      <c r="F49" s="41">
        <f t="shared" si="2"/>
        <v>51101428</v>
      </c>
      <c r="G49" s="41">
        <f t="shared" si="2"/>
        <v>9235534</v>
      </c>
      <c r="H49" s="41">
        <f t="shared" si="2"/>
        <v>4187841</v>
      </c>
      <c r="I49" s="41">
        <f t="shared" si="2"/>
        <v>7749634</v>
      </c>
      <c r="J49" s="41">
        <f t="shared" si="2"/>
        <v>21173009</v>
      </c>
      <c r="K49" s="41">
        <f t="shared" si="2"/>
        <v>6045939</v>
      </c>
      <c r="L49" s="41">
        <f t="shared" si="2"/>
        <v>58794820</v>
      </c>
      <c r="M49" s="41">
        <f t="shared" si="2"/>
        <v>-44889120</v>
      </c>
      <c r="N49" s="41">
        <f t="shared" si="2"/>
        <v>19951639</v>
      </c>
      <c r="O49" s="41">
        <f t="shared" si="2"/>
        <v>8685424</v>
      </c>
      <c r="P49" s="41">
        <f t="shared" si="2"/>
        <v>6067647</v>
      </c>
      <c r="Q49" s="41">
        <f t="shared" si="2"/>
        <v>4110983</v>
      </c>
      <c r="R49" s="41">
        <f t="shared" si="2"/>
        <v>18864054</v>
      </c>
      <c r="S49" s="41">
        <f t="shared" si="2"/>
        <v>-3042481</v>
      </c>
      <c r="T49" s="41">
        <f t="shared" si="2"/>
        <v>5699236</v>
      </c>
      <c r="U49" s="41">
        <f t="shared" si="2"/>
        <v>7616976</v>
      </c>
      <c r="V49" s="41">
        <f t="shared" si="2"/>
        <v>10273731</v>
      </c>
      <c r="W49" s="41">
        <f t="shared" si="2"/>
        <v>70262433</v>
      </c>
      <c r="X49" s="41">
        <f t="shared" si="2"/>
        <v>51101428</v>
      </c>
      <c r="Y49" s="41">
        <f t="shared" si="2"/>
        <v>19161005</v>
      </c>
      <c r="Z49" s="42">
        <f>+IF(X49&lt;&gt;0,+(Y49/X49)*100,0)</f>
        <v>37.496026529826132</v>
      </c>
      <c r="AA49" s="39">
        <f>+AA33-AA48</f>
        <v>51101428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60083026</v>
      </c>
      <c r="D52" s="48">
        <f t="shared" si="3"/>
        <v>0</v>
      </c>
      <c r="E52" s="49">
        <f t="shared" si="3"/>
        <v>36079472</v>
      </c>
      <c r="F52" s="50">
        <f t="shared" si="3"/>
        <v>51101428</v>
      </c>
      <c r="G52" s="50">
        <f t="shared" si="3"/>
        <v>9235534</v>
      </c>
      <c r="H52" s="50">
        <f t="shared" si="3"/>
        <v>4187841</v>
      </c>
      <c r="I52" s="50">
        <f t="shared" si="3"/>
        <v>7749634</v>
      </c>
      <c r="J52" s="50">
        <f t="shared" si="3"/>
        <v>21173009</v>
      </c>
      <c r="K52" s="50">
        <f t="shared" si="3"/>
        <v>6045939</v>
      </c>
      <c r="L52" s="50">
        <f t="shared" si="3"/>
        <v>58794820</v>
      </c>
      <c r="M52" s="50">
        <f t="shared" si="3"/>
        <v>-44889120</v>
      </c>
      <c r="N52" s="50">
        <f t="shared" si="3"/>
        <v>19951639</v>
      </c>
      <c r="O52" s="50">
        <f t="shared" si="3"/>
        <v>8685424</v>
      </c>
      <c r="P52" s="50">
        <f t="shared" si="3"/>
        <v>6067647</v>
      </c>
      <c r="Q52" s="50">
        <f t="shared" si="3"/>
        <v>4110983</v>
      </c>
      <c r="R52" s="50">
        <f t="shared" si="3"/>
        <v>18864054</v>
      </c>
      <c r="S52" s="50">
        <f t="shared" si="3"/>
        <v>-3042481</v>
      </c>
      <c r="T52" s="50">
        <f t="shared" si="3"/>
        <v>5699236</v>
      </c>
      <c r="U52" s="50">
        <f t="shared" si="3"/>
        <v>7616976</v>
      </c>
      <c r="V52" s="50">
        <f t="shared" si="3"/>
        <v>10273731</v>
      </c>
      <c r="W52" s="50">
        <f t="shared" si="3"/>
        <v>70262433</v>
      </c>
      <c r="X52" s="50">
        <f t="shared" si="3"/>
        <v>51101428</v>
      </c>
      <c r="Y52" s="50">
        <f t="shared" si="3"/>
        <v>19161005</v>
      </c>
      <c r="Z52" s="51">
        <f>+IF(X52&lt;&gt;0,+(Y52/X52)*100,0)</f>
        <v>37.496026529826132</v>
      </c>
      <c r="AA52" s="48">
        <f>SUM(AA49:AA51)</f>
        <v>51101428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60083026</v>
      </c>
      <c r="D54" s="54">
        <f>+D52-D53</f>
        <v>0</v>
      </c>
      <c r="E54" s="55">
        <f t="shared" si="4"/>
        <v>36079472</v>
      </c>
      <c r="F54" s="56">
        <f t="shared" si="4"/>
        <v>51101428</v>
      </c>
      <c r="G54" s="56">
        <f t="shared" si="4"/>
        <v>9235534</v>
      </c>
      <c r="H54" s="56">
        <f t="shared" si="4"/>
        <v>4187841</v>
      </c>
      <c r="I54" s="56">
        <f t="shared" si="4"/>
        <v>7749634</v>
      </c>
      <c r="J54" s="56">
        <f t="shared" si="4"/>
        <v>21173009</v>
      </c>
      <c r="K54" s="56">
        <f t="shared" si="4"/>
        <v>6045939</v>
      </c>
      <c r="L54" s="56">
        <f t="shared" si="4"/>
        <v>58794820</v>
      </c>
      <c r="M54" s="56">
        <f t="shared" si="4"/>
        <v>-44889120</v>
      </c>
      <c r="N54" s="56">
        <f t="shared" si="4"/>
        <v>19951639</v>
      </c>
      <c r="O54" s="56">
        <f t="shared" si="4"/>
        <v>8685424</v>
      </c>
      <c r="P54" s="56">
        <f t="shared" si="4"/>
        <v>6067647</v>
      </c>
      <c r="Q54" s="56">
        <f t="shared" si="4"/>
        <v>4110983</v>
      </c>
      <c r="R54" s="56">
        <f t="shared" si="4"/>
        <v>18864054</v>
      </c>
      <c r="S54" s="56">
        <f t="shared" si="4"/>
        <v>-3042481</v>
      </c>
      <c r="T54" s="56">
        <f t="shared" si="4"/>
        <v>5699236</v>
      </c>
      <c r="U54" s="56">
        <f t="shared" si="4"/>
        <v>7616976</v>
      </c>
      <c r="V54" s="56">
        <f t="shared" si="4"/>
        <v>10273731</v>
      </c>
      <c r="W54" s="56">
        <f t="shared" si="4"/>
        <v>70262433</v>
      </c>
      <c r="X54" s="56">
        <f t="shared" si="4"/>
        <v>51101428</v>
      </c>
      <c r="Y54" s="56">
        <f t="shared" si="4"/>
        <v>19161005</v>
      </c>
      <c r="Z54" s="57">
        <f>+IF(X54&lt;&gt;0,+(Y54/X54)*100,0)</f>
        <v>37.496026529826132</v>
      </c>
      <c r="AA54" s="54">
        <f>+AA52-AA53</f>
        <v>51101428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60083026</v>
      </c>
      <c r="D57" s="48">
        <f>SUM(D54:D56)</f>
        <v>0</v>
      </c>
      <c r="E57" s="49">
        <f t="shared" si="5"/>
        <v>36079472</v>
      </c>
      <c r="F57" s="50">
        <f t="shared" si="5"/>
        <v>51101428</v>
      </c>
      <c r="G57" s="50">
        <f t="shared" si="5"/>
        <v>9235534</v>
      </c>
      <c r="H57" s="50">
        <f t="shared" si="5"/>
        <v>4187841</v>
      </c>
      <c r="I57" s="50">
        <f t="shared" si="5"/>
        <v>7749634</v>
      </c>
      <c r="J57" s="50">
        <f t="shared" si="5"/>
        <v>21173009</v>
      </c>
      <c r="K57" s="50">
        <f t="shared" si="5"/>
        <v>6045939</v>
      </c>
      <c r="L57" s="50">
        <f t="shared" si="5"/>
        <v>58794820</v>
      </c>
      <c r="M57" s="50">
        <f t="shared" si="5"/>
        <v>-44889120</v>
      </c>
      <c r="N57" s="50">
        <f t="shared" si="5"/>
        <v>19951639</v>
      </c>
      <c r="O57" s="50">
        <f t="shared" si="5"/>
        <v>8685424</v>
      </c>
      <c r="P57" s="50">
        <f t="shared" si="5"/>
        <v>6067647</v>
      </c>
      <c r="Q57" s="50">
        <f t="shared" si="5"/>
        <v>4110983</v>
      </c>
      <c r="R57" s="50">
        <f t="shared" si="5"/>
        <v>18864054</v>
      </c>
      <c r="S57" s="50">
        <f t="shared" si="5"/>
        <v>-3042481</v>
      </c>
      <c r="T57" s="50">
        <f t="shared" si="5"/>
        <v>5699236</v>
      </c>
      <c r="U57" s="50">
        <f t="shared" si="5"/>
        <v>7616976</v>
      </c>
      <c r="V57" s="50">
        <f t="shared" si="5"/>
        <v>10273731</v>
      </c>
      <c r="W57" s="50">
        <f t="shared" si="5"/>
        <v>70262433</v>
      </c>
      <c r="X57" s="50">
        <f t="shared" si="5"/>
        <v>51101428</v>
      </c>
      <c r="Y57" s="50">
        <f t="shared" si="5"/>
        <v>19161005</v>
      </c>
      <c r="Z57" s="51">
        <f>+IF(X57&lt;&gt;0,+(Y57/X57)*100,0)</f>
        <v>37.496026529826132</v>
      </c>
      <c r="AA57" s="48">
        <f>SUM(AA54:AA56)</f>
        <v>51101428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60083026</v>
      </c>
      <c r="D60" s="65">
        <f>SUM(D57:D59)</f>
        <v>0</v>
      </c>
      <c r="E60" s="66">
        <f t="shared" si="6"/>
        <v>36079472</v>
      </c>
      <c r="F60" s="67">
        <f t="shared" si="6"/>
        <v>51101428</v>
      </c>
      <c r="G60" s="67">
        <f t="shared" si="6"/>
        <v>9235534</v>
      </c>
      <c r="H60" s="67">
        <f t="shared" si="6"/>
        <v>4187841</v>
      </c>
      <c r="I60" s="67">
        <f t="shared" si="6"/>
        <v>7749634</v>
      </c>
      <c r="J60" s="67">
        <f t="shared" si="6"/>
        <v>21173009</v>
      </c>
      <c r="K60" s="67">
        <f t="shared" si="6"/>
        <v>6045939</v>
      </c>
      <c r="L60" s="67">
        <f t="shared" si="6"/>
        <v>58794820</v>
      </c>
      <c r="M60" s="67">
        <f t="shared" si="6"/>
        <v>-44889120</v>
      </c>
      <c r="N60" s="67">
        <f t="shared" si="6"/>
        <v>19951639</v>
      </c>
      <c r="O60" s="67">
        <f t="shared" si="6"/>
        <v>8685424</v>
      </c>
      <c r="P60" s="67">
        <f t="shared" si="6"/>
        <v>6067647</v>
      </c>
      <c r="Q60" s="67">
        <f t="shared" si="6"/>
        <v>4110983</v>
      </c>
      <c r="R60" s="67">
        <f t="shared" si="6"/>
        <v>18864054</v>
      </c>
      <c r="S60" s="67">
        <f t="shared" si="6"/>
        <v>-3042481</v>
      </c>
      <c r="T60" s="67">
        <f t="shared" si="6"/>
        <v>5699236</v>
      </c>
      <c r="U60" s="67">
        <f t="shared" si="6"/>
        <v>7616976</v>
      </c>
      <c r="V60" s="67">
        <f t="shared" si="6"/>
        <v>10273731</v>
      </c>
      <c r="W60" s="67">
        <f t="shared" si="6"/>
        <v>70262433</v>
      </c>
      <c r="X60" s="67">
        <f t="shared" si="6"/>
        <v>51101428</v>
      </c>
      <c r="Y60" s="67">
        <f t="shared" si="6"/>
        <v>19161005</v>
      </c>
      <c r="Z60" s="68">
        <f>+IF(X60&lt;&gt;0,+(Y60/X60)*100,0)</f>
        <v>37.496026529826132</v>
      </c>
      <c r="AA60" s="65">
        <f>SUM(AA57:AA59)</f>
        <v>51101428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5E779AC-E9F0-4640-89C3-4ABB6A84AD57}"/>
</file>

<file path=customXml/itemProps2.xml><?xml version="1.0" encoding="utf-8"?>
<ds:datastoreItem xmlns:ds="http://schemas.openxmlformats.org/officeDocument/2006/customXml" ds:itemID="{969A67EE-0CF2-4F80-B442-F1269E53E04A}"/>
</file>

<file path=customXml/itemProps3.xml><?xml version="1.0" encoding="utf-8"?>
<ds:datastoreItem xmlns:ds="http://schemas.openxmlformats.org/officeDocument/2006/customXml" ds:itemID="{E8270F99-7A68-4F0C-92F6-67B86B3476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2025-09-16T08:21:51Z</dcterms:created>
  <dcterms:modified xsi:type="dcterms:W3CDTF">2025-09-16T08:25:24Z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